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lieta.mendoza\AppData\Local\Microsoft\Windows\INetCache\Content.Outlook\MOSS0QLL\"/>
    </mc:Choice>
  </mc:AlternateContent>
  <bookViews>
    <workbookView xWindow="-105" yWindow="-105" windowWidth="23250" windowHeight="13170" tabRatio="814"/>
  </bookViews>
  <sheets>
    <sheet name="INDICE NUMERALES ATENDIDOS DAE" sheetId="42" r:id="rId1"/>
    <sheet name="1_CONSULTA PREVENTIVA " sheetId="50" r:id="rId2"/>
    <sheet name="2_N° DE INCAPACIDADES" sheetId="18" r:id="rId3"/>
    <sheet name="6_ Pruebas Realizadas VIH " sheetId="44" r:id="rId4"/>
    <sheet name="7_ N° Atenciones Psicológicas" sheetId="26" r:id="rId5"/>
    <sheet name="10_ CONSULTA CURATIVA_SEXO" sheetId="25" r:id="rId6"/>
    <sheet name="15_ diez causa cons masculino" sheetId="32" r:id="rId7"/>
    <sheet name="16_diez causa cons femenina" sheetId="28" r:id="rId8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50" l="1"/>
  <c r="I13" i="50"/>
  <c r="H13" i="50"/>
  <c r="G13" i="50"/>
  <c r="F13" i="50"/>
  <c r="E13" i="50"/>
  <c r="V13" i="26" l="1"/>
  <c r="D11" i="18" l="1"/>
  <c r="E11" i="18"/>
  <c r="F11" i="18"/>
  <c r="G11" i="18"/>
  <c r="H11" i="18"/>
  <c r="I11" i="18"/>
  <c r="D13" i="18"/>
  <c r="E13" i="18"/>
  <c r="F13" i="18"/>
  <c r="G13" i="18"/>
  <c r="H13" i="18"/>
  <c r="I13" i="18"/>
  <c r="D15" i="18"/>
  <c r="E15" i="18"/>
  <c r="F15" i="18"/>
  <c r="G15" i="18"/>
  <c r="H15" i="18"/>
  <c r="I15" i="18"/>
  <c r="I18" i="18" l="1"/>
  <c r="H18" i="18"/>
  <c r="G18" i="18"/>
  <c r="F18" i="18"/>
  <c r="E18" i="18"/>
  <c r="D18" i="18"/>
  <c r="I27" i="18"/>
  <c r="H27" i="18"/>
  <c r="G27" i="18"/>
  <c r="F27" i="18"/>
  <c r="E27" i="18"/>
  <c r="D27" i="18"/>
  <c r="G10" i="44" l="1"/>
  <c r="G9" i="44"/>
  <c r="G8" i="44"/>
  <c r="B11" i="42" l="1"/>
  <c r="H20" i="32" l="1"/>
  <c r="D20" i="32"/>
  <c r="H45" i="32" l="1"/>
  <c r="D44" i="28"/>
  <c r="J20" i="28" l="1"/>
  <c r="D72" i="28"/>
  <c r="J44" i="28"/>
  <c r="B59" i="32"/>
  <c r="B60" i="32" s="1"/>
  <c r="B61" i="32" s="1"/>
  <c r="B62" i="32" s="1"/>
  <c r="B63" i="32" s="1"/>
  <c r="B64" i="32" s="1"/>
  <c r="B65" i="32" s="1"/>
  <c r="B66" i="32" s="1"/>
  <c r="B67" i="32" s="1"/>
  <c r="F35" i="32"/>
  <c r="F36" i="32" s="1"/>
  <c r="F37" i="32" s="1"/>
  <c r="F38" i="32" s="1"/>
  <c r="F39" i="32" s="1"/>
  <c r="F40" i="32" s="1"/>
  <c r="F41" i="32" s="1"/>
  <c r="F42" i="32" s="1"/>
  <c r="F43" i="32" s="1"/>
  <c r="B35" i="32"/>
  <c r="B36" i="32" s="1"/>
  <c r="B37" i="32" s="1"/>
  <c r="B38" i="32" s="1"/>
  <c r="B39" i="32" s="1"/>
  <c r="B40" i="32" s="1"/>
  <c r="B41" i="32" s="1"/>
  <c r="B42" i="32" s="1"/>
  <c r="B43" i="32" s="1"/>
  <c r="F10" i="32"/>
  <c r="F11" i="32" s="1"/>
  <c r="F12" i="32" s="1"/>
  <c r="F13" i="32" s="1"/>
  <c r="F14" i="32" s="1"/>
  <c r="F15" i="32" s="1"/>
  <c r="F16" i="32" s="1"/>
  <c r="F17" i="32" s="1"/>
  <c r="F18" i="32" s="1"/>
  <c r="B10" i="32"/>
  <c r="B11" i="32" s="1"/>
  <c r="B12" i="32" s="1"/>
  <c r="B13" i="32" s="1"/>
  <c r="B14" i="32" s="1"/>
  <c r="B15" i="32" s="1"/>
  <c r="B16" i="32" s="1"/>
  <c r="B17" i="32" s="1"/>
  <c r="B18" i="32" s="1"/>
  <c r="B62" i="28"/>
  <c r="B63" i="28" s="1"/>
  <c r="B64" i="28" s="1"/>
  <c r="B65" i="28" s="1"/>
  <c r="B66" i="28" s="1"/>
  <c r="B67" i="28" s="1"/>
  <c r="B68" i="28" s="1"/>
  <c r="B69" i="28" s="1"/>
  <c r="B70" i="28" s="1"/>
  <c r="H34" i="28"/>
  <c r="H35" i="28" s="1"/>
  <c r="H36" i="28" s="1"/>
  <c r="H37" i="28" s="1"/>
  <c r="H38" i="28" s="1"/>
  <c r="H39" i="28" s="1"/>
  <c r="H40" i="28" s="1"/>
  <c r="H41" i="28" s="1"/>
  <c r="H42" i="28" s="1"/>
  <c r="B34" i="28"/>
  <c r="B35" i="28" s="1"/>
  <c r="B36" i="28" s="1"/>
  <c r="B37" i="28" s="1"/>
  <c r="B38" i="28" s="1"/>
  <c r="B39" i="28" s="1"/>
  <c r="B40" i="28" s="1"/>
  <c r="B41" i="28" s="1"/>
  <c r="B42" i="28" s="1"/>
  <c r="H10" i="28" l="1"/>
  <c r="H11" i="28" s="1"/>
  <c r="H12" i="28" s="1"/>
  <c r="H13" i="28" s="1"/>
  <c r="H14" i="28" s="1"/>
  <c r="H15" i="28" s="1"/>
  <c r="H16" i="28" s="1"/>
  <c r="H17" i="28" s="1"/>
  <c r="H18" i="28" s="1"/>
  <c r="B10" i="28"/>
  <c r="B11" i="28" s="1"/>
  <c r="B12" i="28" s="1"/>
  <c r="B13" i="28" s="1"/>
  <c r="B14" i="28" s="1"/>
  <c r="B15" i="28" l="1"/>
  <c r="B16" i="28" s="1"/>
  <c r="B17" i="28" s="1"/>
  <c r="B18" i="28" s="1"/>
  <c r="F9" i="18" l="1"/>
  <c r="I9" i="18"/>
  <c r="E9" i="18"/>
  <c r="G9" i="18"/>
  <c r="H9" i="18"/>
  <c r="D9" i="18"/>
  <c r="C11" i="25" l="1"/>
  <c r="D11" i="25"/>
  <c r="E11" i="25"/>
  <c r="F11" i="25"/>
  <c r="G11" i="25"/>
  <c r="H11" i="25" l="1"/>
</calcChain>
</file>

<file path=xl/sharedStrings.xml><?xml version="1.0" encoding="utf-8"?>
<sst xmlns="http://schemas.openxmlformats.org/spreadsheetml/2006/main" count="411" uniqueCount="138">
  <si>
    <t>N°</t>
  </si>
  <si>
    <t>DESCRIPCIÓN</t>
  </si>
  <si>
    <t>COMENTARIOS</t>
  </si>
  <si>
    <t>Información cuantitativa sobre número de incapacidades otorgadas a hombres y mujeres y su comparativo por sexo e identificación de las diez principales causas de incapacidad en los últimos cinco años, en el periodo de junio 2015 a junio 2020 a nivel nacional.</t>
  </si>
  <si>
    <t>Información cuantitativa de hombres que solicitan o se realizan una prueba de VIH en comparación a las cifras de las mujeres en periodos anuales en los últimos cinco años en el periodo de junio 2015 a junio 2020 a nivel nacional. Información desagregada por edad, estado familiar, profesión u oficio, zona urbana o rural de los hombres y respectiva comparativa con edad, estado familiar, profesión, zona urbana o rural de las mujeres que solicitan dicha prueba.</t>
  </si>
  <si>
    <t>Cantidad de hombres que realizan consultas psicológicas al año, del periodo de junio 2015 a junio 2020 a nivel nacional. Cuadro comparativo con número de mujeres que realizan consultas psicológicas al año en el mismo periodo. Información desagregada por edad, estado familiar, profesión u oficio, zona urbana o rural de los hombres y respectivo comparativo con edad, estado familiar, profesión, zona urbana o rural de las mujeres.</t>
  </si>
  <si>
    <t>Información cuantitativa de número de consultas médicas curativas realizadas por hombres al año en el periodo de junio 2015 a junio 2020.</t>
  </si>
  <si>
    <t>Diez motivos más frecuentes de consulta médica en el ISSS por parte de la población masculina a nivel nacional en los últimos cinco años. Información desagregada por año y motivo de la consulta en el periodo de junio 2015 a junio 2020.</t>
  </si>
  <si>
    <t>Diez motivos más frecuentes de consulta médica por parte de la población femenina a nivel nacional en los últimos cinco años en promedio anual. Información desagregada por año en el periodo de junio 2015 a junio 2020.</t>
  </si>
  <si>
    <t>MATERNIDAD</t>
  </si>
  <si>
    <t>TOTAL</t>
  </si>
  <si>
    <t>RIESGOS COMUNES</t>
  </si>
  <si>
    <t>RIESGOS PROFESIONALES</t>
  </si>
  <si>
    <t>HOMBRES</t>
  </si>
  <si>
    <t>MUJERES</t>
  </si>
  <si>
    <t>MASCULINO</t>
  </si>
  <si>
    <t>FEMENINO</t>
  </si>
  <si>
    <t>Masculino</t>
  </si>
  <si>
    <t>Femenino</t>
  </si>
  <si>
    <t>Total</t>
  </si>
  <si>
    <t>OBSERVACIONES</t>
  </si>
  <si>
    <t>Enero_Junio de 2020</t>
  </si>
  <si>
    <t>junio _diciembre de 2015</t>
  </si>
  <si>
    <t>A  Ñ  O  S</t>
  </si>
  <si>
    <t>INSTITUTO SALVADOREÑO DEL SEGURO SOCIAL</t>
  </si>
  <si>
    <t>N.D</t>
  </si>
  <si>
    <t>Fuente: Anuario ISSS, 2019</t>
  </si>
  <si>
    <t>Sistema de Estadísticas de Salud (SES)</t>
  </si>
  <si>
    <t>a/</t>
  </si>
  <si>
    <t>b/</t>
  </si>
  <si>
    <t>junio- diciembre</t>
  </si>
  <si>
    <t>enero-junio</t>
  </si>
  <si>
    <t>A Ñ O S</t>
  </si>
  <si>
    <t>Fuente:  Sistema de Estadísticas de Salud (SES)</t>
  </si>
  <si>
    <t>Sexo</t>
  </si>
  <si>
    <t xml:space="preserve">Total </t>
  </si>
  <si>
    <t>NOTAS:</t>
  </si>
  <si>
    <t>NÚMERO DE ATENCIONES PSICOLÓGICAS BRINDADAS A LA POBLACIÓN DERECHOHABIENTE</t>
  </si>
  <si>
    <t>Año</t>
  </si>
  <si>
    <t>Número de Atenciones</t>
  </si>
  <si>
    <t>cifras preliminares enero-junio</t>
  </si>
  <si>
    <t>NOTA:</t>
  </si>
  <si>
    <t>Se facilita lo disponible que es el número de atenciones psicológicas por año brindadas al total de la población derechohabiente.</t>
  </si>
  <si>
    <r>
      <t>2015</t>
    </r>
    <r>
      <rPr>
        <b/>
        <sz val="11"/>
        <color theme="1"/>
        <rFont val="Calibri"/>
        <family val="2"/>
        <scheme val="minor"/>
      </rPr>
      <t xml:space="preserve">  a/</t>
    </r>
  </si>
  <si>
    <r>
      <t xml:space="preserve">2020 </t>
    </r>
    <r>
      <rPr>
        <b/>
        <sz val="11"/>
        <color theme="1"/>
        <rFont val="Calibri"/>
        <family val="2"/>
        <scheme val="minor"/>
      </rPr>
      <t>b/</t>
    </r>
  </si>
  <si>
    <t>HIPERTENSION ESENCIAL (PRIMARIA)</t>
  </si>
  <si>
    <t>RINOFARINGITIS AGUDA [RESFRIADO COMUN]</t>
  </si>
  <si>
    <t>FARINGITIS AGUDA, NO ESPECIFICADA</t>
  </si>
  <si>
    <t>DIARREA Y GASTROENTERITIS DE PRESUNTO ORIGEN INFECCIOSO</t>
  </si>
  <si>
    <t>DIABETES MELLITUS NO INSULINODEPENDIENTE, SIN MENCION DE COMPLICACION</t>
  </si>
  <si>
    <t>LUMBAGO NO ESPECIFICADO</t>
  </si>
  <si>
    <t/>
  </si>
  <si>
    <t>OTRAS CAUSAS</t>
  </si>
  <si>
    <t>TOTAL POR CENTRO DE ATENCION</t>
  </si>
  <si>
    <t>FIEBRE, NO ESPECIFICADA</t>
  </si>
  <si>
    <t>INFLUENZA CON OTRAS MANIFESTACIONES RESPIRATORIAS, VIRUS NO IDENTIFICADO</t>
  </si>
  <si>
    <t>BRONQUITIS AGUDA, NO ESPECIFICADA</t>
  </si>
  <si>
    <t xml:space="preserve">TOTAL </t>
  </si>
  <si>
    <t>-Los casos iniciados corresponden al número de incapacidades que generaron subsidio en cada año</t>
  </si>
  <si>
    <r>
      <t xml:space="preserve">2015  </t>
    </r>
    <r>
      <rPr>
        <b/>
        <sz val="11"/>
        <rFont val="Calibri"/>
        <family val="2"/>
        <scheme val="minor"/>
      </rPr>
      <t>a/</t>
    </r>
  </si>
  <si>
    <r>
      <t xml:space="preserve">2020  </t>
    </r>
    <r>
      <rPr>
        <b/>
        <sz val="11"/>
        <rFont val="Calibri"/>
        <family val="2"/>
        <scheme val="minor"/>
      </rPr>
      <t>b/</t>
    </r>
  </si>
  <si>
    <t>DESCRIPCIÓN DEL DIAGNÓSTICO</t>
  </si>
  <si>
    <t>CONTROL DE SALUD DE RUTINA DEL NIÑO</t>
  </si>
  <si>
    <t>HIPERTENSIÓN ESENCIAL (PRIMARIA)</t>
  </si>
  <si>
    <t>RINOFARINGITIS AGUDA [RESFRIADO COMÚN]</t>
  </si>
  <si>
    <t>DIABETES MELLITUS NO INSULINODEPENDIENTE, SIN MENCIÓN DE COMPLICACIÓN</t>
  </si>
  <si>
    <t>INFECCIÓN DE VÍAS URINARIAS, SITIO NO ESPECIFICADO</t>
  </si>
  <si>
    <t>OTRAS INFECCIONES AGUDAS DE SITIOS MÚLTIPLES DE LAS VÍAS RESPIRATORIAS SUPERIORES</t>
  </si>
  <si>
    <t>Fuente: Sistema Perfil Morbidemográfico de la Consulta Externa Médica</t>
  </si>
  <si>
    <t>Departamento de Actuariado y Estadística (DAE)</t>
  </si>
  <si>
    <t>No incluye las consultas brindadas en clínicas empresariales.</t>
  </si>
  <si>
    <t>N° de Consultas</t>
  </si>
  <si>
    <t xml:space="preserve">AÑO: </t>
  </si>
  <si>
    <t>AÑO:</t>
  </si>
  <si>
    <t>SUPERVISIÓN DE EMBARAZO NORMAL NO ESPECIFICADO</t>
  </si>
  <si>
    <t>EXAMEN GINECOLÓGICO (GENERAL) (DE RUTINA)</t>
  </si>
  <si>
    <t>Departamento de Vigilancia Sanitaria</t>
  </si>
  <si>
    <t>N.D:</t>
  </si>
  <si>
    <t>Departamento de Beneficios Económicos.</t>
  </si>
  <si>
    <t>Fuente: Base de Datos de Subsidios del ISSS</t>
  </si>
  <si>
    <t>HIPERPLASIA DE LA PROSTATA</t>
  </si>
  <si>
    <t>HIPERPLASIA DE LA PRÓSTATA</t>
  </si>
  <si>
    <t>FIEBRE NO ESPECIFICADA</t>
  </si>
  <si>
    <t>SUPERVISIÓN DEL USO DE DROGAS ANTICONCEPTIVAS</t>
  </si>
  <si>
    <t>ESTADOS MENOPAUSICOS Y CLIMATÉRICOS FEMENINOS</t>
  </si>
  <si>
    <t>NÚMERO DE CONSULTAS CURATIVAS POR SEXO</t>
  </si>
  <si>
    <r>
      <rPr>
        <b/>
        <sz val="11"/>
        <color theme="1"/>
        <rFont val="Calibri"/>
        <family val="2"/>
        <scheme val="minor"/>
      </rPr>
      <t>Período:</t>
    </r>
    <r>
      <rPr>
        <sz val="11"/>
        <color theme="1"/>
        <rFont val="Calibri"/>
        <family val="2"/>
        <scheme val="minor"/>
      </rPr>
      <t xml:space="preserve"> Junio de 2015-Junio de 2020</t>
    </r>
  </si>
  <si>
    <r>
      <rPr>
        <b/>
        <sz val="11"/>
        <rFont val="Calibri"/>
        <family val="2"/>
        <scheme val="minor"/>
      </rPr>
      <t>Período:</t>
    </r>
    <r>
      <rPr>
        <sz val="11"/>
        <rFont val="Calibri"/>
        <family val="2"/>
        <scheme val="minor"/>
      </rPr>
      <t xml:space="preserve"> Junio de 2015-Junio de 2020</t>
    </r>
  </si>
  <si>
    <t>NÚMERO DE PRUEBAS DE DIAGNÓSTICO VIH REALIZADAS  A LA POBLACIÓN DERECHOHABIENTE POR GRUPOS DE EDAD</t>
  </si>
  <si>
    <t>Grupos de edad</t>
  </si>
  <si>
    <t>Menor de 1 año</t>
  </si>
  <si>
    <t>de 1 a 4 años</t>
  </si>
  <si>
    <t>De 5 a 9 años</t>
  </si>
  <si>
    <t>De 10 a 14 años</t>
  </si>
  <si>
    <t>De 15 a 24 años</t>
  </si>
  <si>
    <t>De 25 a 45 años</t>
  </si>
  <si>
    <t>De 46 a 59 años</t>
  </si>
  <si>
    <t>De 60 años y más</t>
  </si>
  <si>
    <t>NÚMERO DE PRUEBAS DE DIAGNÓSTICO VIH REALIZADAS  A LA POBLACIÓN DERECHOHABIENTE, POR SEXO</t>
  </si>
  <si>
    <t xml:space="preserve"> Departamento de Actuariado y Estadística (DAE).</t>
  </si>
  <si>
    <r>
      <t>PERÍODO:</t>
    </r>
    <r>
      <rPr>
        <sz val="10"/>
        <rFont val="Comic Sans MS"/>
        <family val="4"/>
      </rPr>
      <t xml:space="preserve"> Junio-Diciembre de 2015</t>
    </r>
  </si>
  <si>
    <r>
      <rPr>
        <b/>
        <sz val="16"/>
        <color rgb="FF002060"/>
        <rFont val="Calibri"/>
        <family val="2"/>
        <scheme val="minor"/>
      </rPr>
      <t>PERÍODO SOLICITADO:</t>
    </r>
    <r>
      <rPr>
        <sz val="16"/>
        <color rgb="FF002060"/>
        <rFont val="Calibri"/>
        <family val="2"/>
        <scheme val="minor"/>
      </rPr>
      <t xml:space="preserve"> de junio de 2015 a junio de 2020</t>
    </r>
  </si>
  <si>
    <t>-Las causas de incapacidad corresponden a los riesgos comunes (enfermedad y accidente común), profesionales (enfermedad profesional y accidente de trabajo) y maternidad.</t>
  </si>
  <si>
    <t>TOTAL CASOS INICIADOS</t>
  </si>
  <si>
    <t>CASOS POR SEXO Y RIESGO</t>
  </si>
  <si>
    <t>CASOS INICIADOS DE SUBSIDIOS (INCAPACIDADES) POR RIESGOS, SEGÚN SEXO</t>
  </si>
  <si>
    <r>
      <rPr>
        <b/>
        <sz val="13"/>
        <color theme="1"/>
        <rFont val="Calibri"/>
        <family val="2"/>
        <scheme val="minor"/>
      </rPr>
      <t>Período:</t>
    </r>
    <r>
      <rPr>
        <sz val="13"/>
        <color theme="1"/>
        <rFont val="Calibri"/>
        <family val="2"/>
        <scheme val="minor"/>
      </rPr>
      <t xml:space="preserve"> Junio de 2015-Junio de 2020</t>
    </r>
  </si>
  <si>
    <t>Regresar al índice</t>
  </si>
  <si>
    <t>TOTAL  CONSULTAS</t>
  </si>
  <si>
    <r>
      <t xml:space="preserve">10 PRIMERAS CAUSAS DE CONSULTA: </t>
    </r>
    <r>
      <rPr>
        <b/>
        <u/>
        <sz val="12"/>
        <rFont val="Arial"/>
        <family val="2"/>
      </rPr>
      <t xml:space="preserve"> SEXO MASCULINO</t>
    </r>
  </si>
  <si>
    <r>
      <t xml:space="preserve">10 PRIMERAS  CAUSAS DE CONSULTA: </t>
    </r>
    <r>
      <rPr>
        <b/>
        <u/>
        <sz val="12"/>
        <rFont val="Arial"/>
        <family val="2"/>
      </rPr>
      <t>SEXO FEMENINO</t>
    </r>
  </si>
  <si>
    <t>-El número de consultas preventivas están referidas al registro de los programas de medicina preventiva, es decir no incluye las registradas en el servicio de emergencia.</t>
  </si>
  <si>
    <t>Las consultas son atendidas por personal médico, en tal sentido no se incluyen las atenciones preventivas brindadas por técnologo materno infantil y  nutricionistas.</t>
  </si>
  <si>
    <t>-El instituto utiliza el Sistema de Monitoreo,Evaluación y Vigilancia Epidemiológica del VIH (SUMEVE), a partir del año 2018, en el cual se registra sexo y edad, sin embargo, el reporte por grupos de edad y sexo sólo lo genera para los resultados positivos.</t>
  </si>
  <si>
    <t>No disponible el período 2015-2017.</t>
  </si>
  <si>
    <r>
      <rPr>
        <b/>
        <sz val="12"/>
        <color theme="1"/>
        <rFont val="Calibri"/>
        <family val="2"/>
        <scheme val="minor"/>
      </rPr>
      <t>Período:</t>
    </r>
    <r>
      <rPr>
        <sz val="12"/>
        <color theme="1"/>
        <rFont val="Calibri"/>
        <family val="2"/>
        <scheme val="minor"/>
      </rPr>
      <t xml:space="preserve"> enero de 2018 a Junio de 2020</t>
    </r>
  </si>
  <si>
    <r>
      <t xml:space="preserve">2020 </t>
    </r>
    <r>
      <rPr>
        <b/>
        <sz val="11"/>
        <rFont val="Calibri"/>
        <family val="2"/>
        <scheme val="minor"/>
      </rPr>
      <t xml:space="preserve"> a/</t>
    </r>
  </si>
  <si>
    <t>No se dispone de datos año 2020 debido a la Pandemia COVID-19</t>
  </si>
  <si>
    <r>
      <t xml:space="preserve">No se dispone de datos </t>
    </r>
    <r>
      <rPr>
        <b/>
        <u/>
        <sz val="11"/>
        <color theme="1"/>
        <rFont val="Calibri"/>
        <family val="2"/>
        <scheme val="minor"/>
      </rPr>
      <t xml:space="preserve">año 2020 </t>
    </r>
    <r>
      <rPr>
        <sz val="11"/>
        <color theme="1"/>
        <rFont val="Calibri"/>
        <family val="2"/>
        <scheme val="minor"/>
      </rPr>
      <t>debido a la Pandemia COVID-19</t>
    </r>
  </si>
  <si>
    <t>Fuente:  Sistema de Monitoreo,Evaluación y Vigilancia Epidemiológica del VIH (SUMEVE)</t>
  </si>
  <si>
    <t>-El instituto utiliza el Sistema de Monitoreo,Evaluación y Vigilancia Epidemiológica del VIH (SUMEVE), a partir del año 2018.</t>
  </si>
  <si>
    <t>-No se dispone del estado familiar, profesión u oficio y procedencia.</t>
  </si>
  <si>
    <t>-No se dispone del estado familiar, profesión u oficio, procedencia , sexo y  edad</t>
  </si>
  <si>
    <t>-No se dispone del estado familiar, profesión u oficio, procedencia, sexo y edad.</t>
  </si>
  <si>
    <t xml:space="preserve">No hay información disponible </t>
  </si>
  <si>
    <t>-Las consultas son atendidas por personal médico, en tal sentido no se incluyen las atenciones preventivas brindadas por técnologo materno infantil y nutricionistas.</t>
  </si>
  <si>
    <t>Atención Infantil</t>
  </si>
  <si>
    <t>Atención a la Mujer</t>
  </si>
  <si>
    <t>Planificación Familiar</t>
  </si>
  <si>
    <t xml:space="preserve">NÚMERO DE CONSULTAS PREVENTIVAS POR PROGRAMA </t>
  </si>
  <si>
    <t xml:space="preserve">PROGRAMA </t>
  </si>
  <si>
    <t>-No se dispone del estado familiar, profesión u oficio, procedencia, sexo  edad y motivo de la consulta.</t>
  </si>
  <si>
    <t>Se facilita lo disponible que es el número de consultas por cada uno de los programas preventivos.</t>
  </si>
  <si>
    <t>Número  Pruebas Realizadas</t>
  </si>
  <si>
    <r>
      <t xml:space="preserve">Cantidad de </t>
    </r>
    <r>
      <rPr>
        <b/>
        <u/>
        <sz val="12"/>
        <color rgb="FF002060"/>
        <rFont val="Calibri"/>
        <family val="2"/>
        <scheme val="minor"/>
      </rPr>
      <t>consultas médicas preventivas</t>
    </r>
    <r>
      <rPr>
        <sz val="12"/>
        <color rgb="FF002060"/>
        <rFont val="Calibri"/>
        <family val="2"/>
        <scheme val="minor"/>
      </rPr>
      <t xml:space="preserve"> realizadas anualmente por hombres en los últimos cinco años en el ISSS a nivel nacional. Información desagregada por año en el periodo de junio 2015 a junio 2020.</t>
    </r>
    <r>
      <rPr>
        <b/>
        <u/>
        <sz val="12"/>
        <color rgb="FF002060"/>
        <rFont val="Calibri"/>
        <family val="2"/>
        <scheme val="minor"/>
      </rPr>
      <t xml:space="preserve"> </t>
    </r>
    <r>
      <rPr>
        <sz val="12"/>
        <color rgb="FF002060"/>
        <rFont val="Calibri"/>
        <family val="2"/>
        <scheme val="minor"/>
      </rPr>
      <t xml:space="preserve">Información desagregada por comparativo entre zona urbana y rural (cuadro comparativo de hombres y mujeres), edad de hombres y mujeres que realizan consultas preventivas tanto en zona urbana como en zona rural, nivel educativo de hombres y mujeres, estado familiar de hombres y mujeres. Información desagregada </t>
    </r>
    <r>
      <rPr>
        <b/>
        <u/>
        <sz val="12"/>
        <color rgb="FF002060"/>
        <rFont val="Calibri"/>
        <family val="2"/>
        <scheme val="minor"/>
      </rPr>
      <t>por motivo de la consulta preventiva.    Elaborar gráfica comparativa entre número de consultas médicas preventivas cuando los usuarios son hombres y comparativo de consultas médicas preventivas cuando las usuarias son mujeres. </t>
    </r>
  </si>
  <si>
    <r>
      <t xml:space="preserve">Promedio anual en los últimos cinco años, en el periodo de junio 2015 a junio 2020 a nivel nacional, </t>
    </r>
    <r>
      <rPr>
        <b/>
        <u/>
        <sz val="12"/>
        <color rgb="FF002060"/>
        <rFont val="Calibri"/>
        <family val="2"/>
        <scheme val="minor"/>
      </rPr>
      <t xml:space="preserve">de gasto presupuestario de salud para atender a hombres, en comparación con la atención a mujeres, </t>
    </r>
    <r>
      <rPr>
        <sz val="12"/>
        <color rgb="FF002060"/>
        <rFont val="Calibri"/>
        <family val="2"/>
        <scheme val="minor"/>
      </rPr>
      <t xml:space="preserve">por razones de </t>
    </r>
    <r>
      <rPr>
        <b/>
        <u/>
        <sz val="12"/>
        <color rgb="FF002060"/>
        <rFont val="Calibri"/>
        <family val="2"/>
        <scheme val="minor"/>
      </rPr>
      <t xml:space="preserve">accidentes de tránsito, lesiones recibidas, accidentes laborales, conductas temerarias, padecimiento de salud como resultados de consumo de drogas y padecimientos de salud por razón de infecciones de transmisión sexual. </t>
    </r>
    <r>
      <rPr>
        <sz val="12"/>
        <color rgb="FF002060"/>
        <rFont val="Calibri"/>
        <family val="2"/>
        <scheme val="minor"/>
      </rPr>
      <t>Información desagregada por año en el periodo de junio 2015 a junio 2020.</t>
    </r>
  </si>
  <si>
    <r>
      <rPr>
        <b/>
        <sz val="16"/>
        <color rgb="FF002060"/>
        <rFont val="Calibri"/>
        <family val="2"/>
        <scheme val="minor"/>
      </rPr>
      <t xml:space="preserve">SOLICITUD OIR N° </t>
    </r>
    <r>
      <rPr>
        <sz val="16"/>
        <color rgb="FF002060"/>
        <rFont val="Calibri"/>
        <family val="2"/>
        <scheme val="minor"/>
      </rPr>
      <t>9049</t>
    </r>
  </si>
  <si>
    <t>Departamento de Actuariado y Estadística  (DAE)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</si>
</sst>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\ _¢\ ;\-* #,##0\ _¢_-;_-* &quot;0&quot;\ _¢_-;_-@_-"/>
    <numFmt numFmtId="165" formatCode="#,##0\ "/>
    <numFmt numFmtId="166" formatCode="_(* #,##0_);_(* \(#,##0\);_(* &quot;-&quot;??_);_(@_)"/>
    <numFmt numFmtId="167" formatCode="_(* #,##0.0_);_(* \(#,##0.0\);_(* &quot;-&quot;??_);_(@_)"/>
    <numFmt numFmtId="168" formatCode="#,##0.00000000"/>
    <numFmt numFmtId="169" formatCode="#,##0.0000000"/>
  </numFmts>
  <fonts count="60" x14ac:knownFonts="1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color rgb="FF002060"/>
      <name val="Calibri"/>
      <family val="2"/>
      <scheme val="minor"/>
    </font>
    <font>
      <sz val="8"/>
      <name val="Arial"/>
      <family val="2"/>
    </font>
    <font>
      <sz val="14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mic Sans MS"/>
      <family val="4"/>
    </font>
    <font>
      <b/>
      <sz val="10"/>
      <name val="Comic Sans MS"/>
      <family val="4"/>
    </font>
    <font>
      <b/>
      <u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222222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sz val="10.5"/>
      <name val="Arial"/>
      <family val="2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indexed="56"/>
      <name val="Calibri"/>
      <family val="2"/>
    </font>
    <font>
      <u/>
      <sz val="10"/>
      <color indexed="12"/>
      <name val="Arial"/>
      <family val="2"/>
    </font>
    <font>
      <sz val="16"/>
      <color rgb="FF00206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rgb="FF00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2"/>
      <color rgb="FF222222"/>
      <name val="Calibri Light"/>
      <family val="2"/>
      <scheme val="major"/>
    </font>
    <font>
      <b/>
      <u/>
      <sz val="12"/>
      <name val="Arial"/>
      <family val="2"/>
    </font>
    <font>
      <sz val="12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u/>
      <sz val="12"/>
      <color rgb="FF002060"/>
      <name val="Calibri"/>
      <family val="2"/>
      <scheme val="minor"/>
    </font>
    <font>
      <b/>
      <u/>
      <sz val="16"/>
      <color rgb="FF002060"/>
      <name val="Calibri"/>
      <family val="2"/>
      <scheme val="minor"/>
    </font>
    <font>
      <b/>
      <sz val="18"/>
      <color rgb="FF00206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24994659260841701"/>
      </top>
      <bottom style="thick">
        <color theme="6" tint="-0.24994659260841701"/>
      </bottom>
      <diagonal/>
    </border>
    <border>
      <left style="thin">
        <color theme="6" tint="-0.24994659260841701"/>
      </left>
      <right/>
      <top style="thick">
        <color theme="6" tint="-0.24994659260841701"/>
      </top>
      <bottom style="thick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24994659260841701"/>
      </top>
      <bottom style="hair">
        <color theme="6" tint="-0.24994659260841701"/>
      </bottom>
      <diagonal/>
    </border>
    <border>
      <left style="thin">
        <color theme="6" tint="-0.24994659260841701"/>
      </left>
      <right/>
      <top style="thick">
        <color theme="6" tint="-0.24994659260841701"/>
      </top>
      <bottom style="hair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thin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hair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/>
      <top style="hair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thin">
        <color theme="6" tint="-0.24994659260841701"/>
      </left>
      <right/>
      <top style="medium">
        <color theme="6" tint="-0.24994659260841701"/>
      </top>
      <bottom style="hair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ck">
        <color theme="6" tint="-0.24994659260841701"/>
      </bottom>
      <diagonal/>
    </border>
    <border>
      <left style="thin">
        <color theme="6" tint="-0.24994659260841701"/>
      </left>
      <right/>
      <top/>
      <bottom style="thick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/>
      <bottom style="hair">
        <color theme="6" tint="-0.24994659260841701"/>
      </bottom>
      <diagonal/>
    </border>
    <border>
      <left style="thin">
        <color theme="6" tint="-0.24994659260841701"/>
      </left>
      <right/>
      <top/>
      <bottom style="hair">
        <color theme="6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theme="6" tint="-0.24994659260841701"/>
      </top>
      <bottom style="hair">
        <color theme="6" tint="-0.24994659260841701"/>
      </bottom>
      <diagonal/>
    </border>
    <border>
      <left style="double">
        <color theme="9" tint="-0.499984740745262"/>
      </left>
      <right style="thin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9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24994659260841701"/>
      </top>
      <bottom style="hair">
        <color theme="3" tint="-0.24994659260841701"/>
      </bottom>
      <diagonal/>
    </border>
    <border>
      <left style="thin">
        <color theme="6" tint="-0.24994659260841701"/>
      </left>
      <right/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hair">
        <color theme="3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hair">
        <color theme="3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hair">
        <color theme="3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/>
      <diagonal/>
    </border>
    <border>
      <left style="double">
        <color rgb="FF003300"/>
      </left>
      <right/>
      <top/>
      <bottom/>
      <diagonal/>
    </border>
    <border>
      <left style="thin">
        <color indexed="64"/>
      </left>
      <right style="double">
        <color rgb="FF003300"/>
      </right>
      <top/>
      <bottom style="thin">
        <color indexed="64"/>
      </bottom>
      <diagonal/>
    </border>
    <border>
      <left style="thin">
        <color rgb="FF003300"/>
      </left>
      <right style="thin">
        <color rgb="FF003300"/>
      </right>
      <top style="thin">
        <color indexed="64"/>
      </top>
      <bottom style="thin">
        <color rgb="FF003300"/>
      </bottom>
      <diagonal/>
    </border>
    <border>
      <left style="thin">
        <color rgb="FF003300"/>
      </left>
      <right style="double">
        <color rgb="FF003300"/>
      </right>
      <top style="thin">
        <color indexed="64"/>
      </top>
      <bottom style="thin">
        <color rgb="FF003300"/>
      </bottom>
      <diagonal/>
    </border>
    <border>
      <left style="thin">
        <color rgb="FF003300"/>
      </left>
      <right style="thin">
        <color rgb="FF003300"/>
      </right>
      <top style="thin">
        <color rgb="FF003300"/>
      </top>
      <bottom style="thin">
        <color rgb="FF003300"/>
      </bottom>
      <diagonal/>
    </border>
    <border>
      <left style="thin">
        <color rgb="FF003300"/>
      </left>
      <right style="double">
        <color rgb="FF003300"/>
      </right>
      <top style="thin">
        <color rgb="FF003300"/>
      </top>
      <bottom style="thin">
        <color rgb="FF003300"/>
      </bottom>
      <diagonal/>
    </border>
    <border>
      <left style="double">
        <color rgb="FF003300"/>
      </left>
      <right style="thin">
        <color rgb="FF003300"/>
      </right>
      <top style="thin">
        <color rgb="FF003300"/>
      </top>
      <bottom style="double">
        <color rgb="FF003300"/>
      </bottom>
      <diagonal/>
    </border>
    <border>
      <left style="thin">
        <color rgb="FF003300"/>
      </left>
      <right style="thin">
        <color rgb="FF003300"/>
      </right>
      <top style="thin">
        <color rgb="FF003300"/>
      </top>
      <bottom style="double">
        <color rgb="FF003300"/>
      </bottom>
      <diagonal/>
    </border>
    <border>
      <left style="thin">
        <color rgb="FF003300"/>
      </left>
      <right style="double">
        <color rgb="FF003300"/>
      </right>
      <top style="thin">
        <color rgb="FF003300"/>
      </top>
      <bottom style="double">
        <color rgb="FF003300"/>
      </bottom>
      <diagonal/>
    </border>
    <border>
      <left style="double">
        <color rgb="FF003300"/>
      </left>
      <right style="thin">
        <color rgb="FF003300"/>
      </right>
      <top style="double">
        <color rgb="FF003300"/>
      </top>
      <bottom style="thin">
        <color rgb="FF003300"/>
      </bottom>
      <diagonal/>
    </border>
    <border>
      <left style="thin">
        <color rgb="FF003300"/>
      </left>
      <right style="thin">
        <color rgb="FF003300"/>
      </right>
      <top style="double">
        <color rgb="FF003300"/>
      </top>
      <bottom style="thin">
        <color rgb="FF003300"/>
      </bottom>
      <diagonal/>
    </border>
    <border>
      <left style="thin">
        <color rgb="FF003300"/>
      </left>
      <right style="double">
        <color rgb="FF003300"/>
      </right>
      <top style="double">
        <color rgb="FF003300"/>
      </top>
      <bottom style="thin">
        <color rgb="FF003300"/>
      </bottom>
      <diagonal/>
    </border>
    <border>
      <left style="double">
        <color rgb="FF003300"/>
      </left>
      <right/>
      <top style="thin">
        <color indexed="64"/>
      </top>
      <bottom style="thin">
        <color rgb="FF003300"/>
      </bottom>
      <diagonal/>
    </border>
    <border>
      <left/>
      <right style="thin">
        <color rgb="FF003300"/>
      </right>
      <top style="thin">
        <color indexed="64"/>
      </top>
      <bottom style="thin">
        <color rgb="FF003300"/>
      </bottom>
      <diagonal/>
    </border>
    <border>
      <left style="double">
        <color rgb="FF003300"/>
      </left>
      <right/>
      <top style="thin">
        <color rgb="FF003300"/>
      </top>
      <bottom style="thin">
        <color rgb="FF003300"/>
      </bottom>
      <diagonal/>
    </border>
    <border>
      <left/>
      <right style="thin">
        <color rgb="FF003300"/>
      </right>
      <top style="thin">
        <color rgb="FF003300"/>
      </top>
      <bottom style="thin">
        <color rgb="FF003300"/>
      </bottom>
      <diagonal/>
    </border>
    <border>
      <left style="double">
        <color rgb="FF9933FF"/>
      </left>
      <right style="thin">
        <color rgb="FF6600CC"/>
      </right>
      <top style="double">
        <color rgb="FF9933FF"/>
      </top>
      <bottom style="thin">
        <color rgb="FF6600CC"/>
      </bottom>
      <diagonal/>
    </border>
    <border>
      <left style="thin">
        <color rgb="FF6600CC"/>
      </left>
      <right style="thin">
        <color rgb="FF6600CC"/>
      </right>
      <top style="double">
        <color rgb="FF9933FF"/>
      </top>
      <bottom style="thin">
        <color rgb="FF6600CC"/>
      </bottom>
      <diagonal/>
    </border>
    <border>
      <left style="thin">
        <color rgb="FF6600CC"/>
      </left>
      <right style="double">
        <color rgb="FF9933FF"/>
      </right>
      <top style="double">
        <color rgb="FF9933FF"/>
      </top>
      <bottom style="thin">
        <color rgb="FF6600CC"/>
      </bottom>
      <diagonal/>
    </border>
    <border>
      <left style="double">
        <color rgb="FF9933FF"/>
      </left>
      <right style="thin">
        <color rgb="FF6600CC"/>
      </right>
      <top style="thin">
        <color rgb="FF6600CC"/>
      </top>
      <bottom style="thin">
        <color rgb="FF6600CC"/>
      </bottom>
      <diagonal/>
    </border>
    <border>
      <left style="thin">
        <color rgb="FF6600CC"/>
      </left>
      <right style="thin">
        <color rgb="FF6600CC"/>
      </right>
      <top style="thin">
        <color rgb="FF6600CC"/>
      </top>
      <bottom style="thin">
        <color rgb="FF6600CC"/>
      </bottom>
      <diagonal/>
    </border>
    <border>
      <left style="thin">
        <color rgb="FF6600CC"/>
      </left>
      <right style="double">
        <color rgb="FF9933FF"/>
      </right>
      <top style="thin">
        <color rgb="FF6600CC"/>
      </top>
      <bottom style="thin">
        <color rgb="FF6600CC"/>
      </bottom>
      <diagonal/>
    </border>
    <border>
      <left style="double">
        <color rgb="FF9933FF"/>
      </left>
      <right style="thin">
        <color rgb="FF6600CC"/>
      </right>
      <top style="thin">
        <color rgb="FF6600CC"/>
      </top>
      <bottom style="double">
        <color rgb="FF9933FF"/>
      </bottom>
      <diagonal/>
    </border>
    <border>
      <left style="thin">
        <color rgb="FF6600CC"/>
      </left>
      <right style="thin">
        <color rgb="FF6600CC"/>
      </right>
      <top style="thin">
        <color rgb="FF6600CC"/>
      </top>
      <bottom style="double">
        <color rgb="FF9933FF"/>
      </bottom>
      <diagonal/>
    </border>
    <border>
      <left style="thin">
        <color rgb="FF6600CC"/>
      </left>
      <right style="double">
        <color rgb="FF9933FF"/>
      </right>
      <top style="thin">
        <color rgb="FF6600CC"/>
      </top>
      <bottom style="double">
        <color rgb="FF9933FF"/>
      </bottom>
      <diagonal/>
    </border>
    <border>
      <left style="double">
        <color rgb="FF6600CC"/>
      </left>
      <right style="thin">
        <color rgb="FF6600CC"/>
      </right>
      <top style="double">
        <color rgb="FF6600CC"/>
      </top>
      <bottom style="thin">
        <color rgb="FF6600CC"/>
      </bottom>
      <diagonal/>
    </border>
    <border>
      <left style="thin">
        <color rgb="FF6600CC"/>
      </left>
      <right style="thin">
        <color rgb="FF6600CC"/>
      </right>
      <top style="double">
        <color rgb="FF6600CC"/>
      </top>
      <bottom style="thin">
        <color rgb="FF6600CC"/>
      </bottom>
      <diagonal/>
    </border>
    <border>
      <left style="thin">
        <color rgb="FF6600CC"/>
      </left>
      <right style="double">
        <color rgb="FF6600CC"/>
      </right>
      <top style="double">
        <color rgb="FF6600CC"/>
      </top>
      <bottom style="thin">
        <color rgb="FF6600CC"/>
      </bottom>
      <diagonal/>
    </border>
    <border>
      <left style="double">
        <color rgb="FF6600CC"/>
      </left>
      <right style="thin">
        <color rgb="FF6600CC"/>
      </right>
      <top style="thin">
        <color rgb="FF6600CC"/>
      </top>
      <bottom style="thin">
        <color rgb="FF6600CC"/>
      </bottom>
      <diagonal/>
    </border>
    <border>
      <left style="thin">
        <color rgb="FF6600CC"/>
      </left>
      <right style="double">
        <color rgb="FF6600CC"/>
      </right>
      <top style="thin">
        <color rgb="FF6600CC"/>
      </top>
      <bottom style="thin">
        <color rgb="FF6600CC"/>
      </bottom>
      <diagonal/>
    </border>
    <border>
      <left style="thin">
        <color rgb="FF6600CC"/>
      </left>
      <right style="thin">
        <color rgb="FF6600CC"/>
      </right>
      <top style="thin">
        <color rgb="FF6600CC"/>
      </top>
      <bottom style="double">
        <color rgb="FF6600CC"/>
      </bottom>
      <diagonal/>
    </border>
    <border>
      <left style="thin">
        <color rgb="FF6600CC"/>
      </left>
      <right style="double">
        <color rgb="FF6600CC"/>
      </right>
      <top style="thin">
        <color rgb="FF6600CC"/>
      </top>
      <bottom style="double">
        <color rgb="FF6600CC"/>
      </bottom>
      <diagonal/>
    </border>
    <border>
      <left style="double">
        <color rgb="FF6600CC"/>
      </left>
      <right/>
      <top style="thin">
        <color rgb="FF6600CC"/>
      </top>
      <bottom style="thin">
        <color rgb="FF6600CC"/>
      </bottom>
      <diagonal/>
    </border>
    <border>
      <left/>
      <right style="thin">
        <color rgb="FF6600CC"/>
      </right>
      <top style="thin">
        <color rgb="FF6600CC"/>
      </top>
      <bottom style="thin">
        <color rgb="FF6600CC"/>
      </bottom>
      <diagonal/>
    </border>
    <border>
      <left/>
      <right style="thin">
        <color rgb="FF6600CC"/>
      </right>
      <top style="thin">
        <color rgb="FF6600CC"/>
      </top>
      <bottom style="double">
        <color rgb="FF6600CC"/>
      </bottom>
      <diagonal/>
    </border>
    <border>
      <left style="double">
        <color rgb="FF6600CC"/>
      </left>
      <right/>
      <top style="thin">
        <color rgb="FF6600CC"/>
      </top>
      <bottom/>
      <diagonal/>
    </border>
    <border>
      <left/>
      <right style="thin">
        <color rgb="FF6600CC"/>
      </right>
      <top style="thin">
        <color rgb="FF6600CC"/>
      </top>
      <bottom/>
      <diagonal/>
    </border>
    <border>
      <left style="double">
        <color rgb="FF6600CC"/>
      </left>
      <right/>
      <top style="thin">
        <color indexed="64"/>
      </top>
      <bottom style="double">
        <color rgb="FF6600CC"/>
      </bottom>
      <diagonal/>
    </border>
    <border>
      <left/>
      <right style="thin">
        <color indexed="64"/>
      </right>
      <top style="thin">
        <color indexed="64"/>
      </top>
      <bottom style="double">
        <color rgb="FF6600CC"/>
      </bottom>
      <diagonal/>
    </border>
    <border>
      <left style="double">
        <color rgb="FFFF3300"/>
      </left>
      <right style="thin">
        <color rgb="FFFF3300"/>
      </right>
      <top style="double">
        <color rgb="FFFF3300"/>
      </top>
      <bottom style="thin">
        <color rgb="FFFF3300"/>
      </bottom>
      <diagonal/>
    </border>
    <border>
      <left style="thin">
        <color rgb="FFFF3300"/>
      </left>
      <right style="thin">
        <color rgb="FFFF3300"/>
      </right>
      <top style="double">
        <color rgb="FFFF3300"/>
      </top>
      <bottom style="thin">
        <color rgb="FFFF3300"/>
      </bottom>
      <diagonal/>
    </border>
    <border>
      <left style="thin">
        <color rgb="FFFF3300"/>
      </left>
      <right style="double">
        <color rgb="FFFF3300"/>
      </right>
      <top style="double">
        <color rgb="FFFF3300"/>
      </top>
      <bottom style="thin">
        <color rgb="FFFF3300"/>
      </bottom>
      <diagonal/>
    </border>
    <border>
      <left style="double">
        <color rgb="FFFF3300"/>
      </left>
      <right style="thin">
        <color rgb="FFFF3300"/>
      </right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thin">
        <color rgb="FFFF3300"/>
      </right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double">
        <color rgb="FFFF3300"/>
      </right>
      <top style="thin">
        <color rgb="FFFF3300"/>
      </top>
      <bottom style="thin">
        <color rgb="FFFF3300"/>
      </bottom>
      <diagonal/>
    </border>
    <border>
      <left style="double">
        <color rgb="FFFF3300"/>
      </left>
      <right style="thin">
        <color rgb="FFFF3300"/>
      </right>
      <top style="thin">
        <color rgb="FFFF3300"/>
      </top>
      <bottom style="double">
        <color rgb="FFFF3300"/>
      </bottom>
      <diagonal/>
    </border>
    <border>
      <left style="thin">
        <color rgb="FFFF3300"/>
      </left>
      <right style="thin">
        <color rgb="FFFF3300"/>
      </right>
      <top style="thin">
        <color rgb="FFFF3300"/>
      </top>
      <bottom style="double">
        <color rgb="FFFF3300"/>
      </bottom>
      <diagonal/>
    </border>
    <border>
      <left style="thin">
        <color rgb="FFFF3300"/>
      </left>
      <right style="double">
        <color rgb="FFFF3300"/>
      </right>
      <top style="thin">
        <color rgb="FFFF3300"/>
      </top>
      <bottom style="double">
        <color rgb="FFFF3300"/>
      </bottom>
      <diagonal/>
    </border>
    <border>
      <left style="double">
        <color rgb="FFFF3300"/>
      </left>
      <right style="thin">
        <color rgb="FFFF3300"/>
      </right>
      <top style="thin">
        <color rgb="FFFF3300"/>
      </top>
      <bottom/>
      <diagonal/>
    </border>
    <border>
      <left style="thin">
        <color rgb="FFFF3300"/>
      </left>
      <right style="thin">
        <color rgb="FFFF3300"/>
      </right>
      <top style="thin">
        <color rgb="FFFF3300"/>
      </top>
      <bottom/>
      <diagonal/>
    </border>
    <border>
      <left style="double">
        <color rgb="FFFF3300"/>
      </left>
      <right style="thin">
        <color rgb="FFFF3300"/>
      </right>
      <top/>
      <bottom style="thin">
        <color rgb="FFFF3300"/>
      </bottom>
      <diagonal/>
    </border>
    <border>
      <left style="thin">
        <color rgb="FFFF3300"/>
      </left>
      <right style="thin">
        <color rgb="FFFF3300"/>
      </right>
      <top/>
      <bottom style="thin">
        <color rgb="FFFF3300"/>
      </bottom>
      <diagonal/>
    </border>
    <border>
      <left style="thin">
        <color rgb="FFFF3300"/>
      </left>
      <right/>
      <top style="thin">
        <color rgb="FFFF3300"/>
      </top>
      <bottom style="thin">
        <color rgb="FFFF3300"/>
      </bottom>
      <diagonal/>
    </border>
    <border>
      <left/>
      <right/>
      <top style="thin">
        <color rgb="FFFF3300"/>
      </top>
      <bottom style="thin">
        <color rgb="FFFF3300"/>
      </bottom>
      <diagonal/>
    </border>
    <border>
      <left/>
      <right/>
      <top style="thin">
        <color rgb="FFFF3300"/>
      </top>
      <bottom/>
      <diagonal/>
    </border>
    <border>
      <left style="double">
        <color rgb="FFFF3300"/>
      </left>
      <right/>
      <top style="thin">
        <color rgb="FFFF3300"/>
      </top>
      <bottom/>
      <diagonal/>
    </border>
    <border>
      <left style="double">
        <color rgb="FFFF3300"/>
      </left>
      <right/>
      <top style="thin">
        <color rgb="FFFF3300"/>
      </top>
      <bottom style="thin">
        <color rgb="FFFF3300"/>
      </bottom>
      <diagonal/>
    </border>
    <border>
      <left style="double">
        <color rgb="FFFF3300"/>
      </left>
      <right/>
      <top style="thin">
        <color rgb="FFFF3300"/>
      </top>
      <bottom style="double">
        <color rgb="FFFF3300"/>
      </bottom>
      <diagonal/>
    </border>
    <border>
      <left/>
      <right/>
      <top style="thin">
        <color rgb="FFFF3300"/>
      </top>
      <bottom style="double">
        <color rgb="FFFF3300"/>
      </bottom>
      <diagonal/>
    </border>
    <border>
      <left style="double">
        <color rgb="FFFF3300"/>
      </left>
      <right style="thin">
        <color rgb="FFFF3300"/>
      </right>
      <top style="double">
        <color rgb="FFFF3300"/>
      </top>
      <bottom/>
      <diagonal/>
    </border>
    <border>
      <left style="double">
        <color rgb="FFFF3300"/>
      </left>
      <right style="thin">
        <color rgb="FFFF3300"/>
      </right>
      <top/>
      <bottom/>
      <diagonal/>
    </border>
    <border>
      <left style="thin">
        <color rgb="FFFF3300"/>
      </left>
      <right style="thin">
        <color rgb="FFFF3300"/>
      </right>
      <top style="double">
        <color rgb="FFFF3300"/>
      </top>
      <bottom/>
      <diagonal/>
    </border>
    <border>
      <left style="thin">
        <color rgb="FFFF3300"/>
      </left>
      <right style="thin">
        <color rgb="FFFF3300"/>
      </right>
      <top/>
      <bottom/>
      <diagonal/>
    </border>
    <border>
      <left style="thin">
        <color rgb="FFFF3300"/>
      </left>
      <right style="double">
        <color rgb="FFFF3300"/>
      </right>
      <top style="thin">
        <color rgb="FFFF3300"/>
      </top>
      <bottom/>
      <diagonal/>
    </border>
    <border>
      <left style="thin">
        <color rgb="FFFF3300"/>
      </left>
      <right style="double">
        <color rgb="FFFF3300"/>
      </right>
      <top/>
      <bottom style="thin">
        <color rgb="FFFF3300"/>
      </bottom>
      <diagonal/>
    </border>
  </borders>
  <cellStyleXfs count="9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45" fillId="0" borderId="0" applyNumberFormat="0" applyFill="0" applyBorder="0" applyAlignment="0" applyProtection="0">
      <alignment vertical="top"/>
      <protection locked="0"/>
    </xf>
  </cellStyleXfs>
  <cellXfs count="380">
    <xf numFmtId="0" fontId="0" fillId="0" borderId="0" xfId="0"/>
    <xf numFmtId="0" fontId="2" fillId="0" borderId="0" xfId="0" applyFont="1" applyFill="1" applyAlignment="1">
      <alignment horizontal="centerContinuous"/>
    </xf>
    <xf numFmtId="0" fontId="0" fillId="0" borderId="0" xfId="0" applyFill="1"/>
    <xf numFmtId="0" fontId="2" fillId="0" borderId="0" xfId="0" applyFont="1" applyFill="1"/>
    <xf numFmtId="0" fontId="2" fillId="0" borderId="10" xfId="0" applyFont="1" applyFill="1" applyBorder="1" applyAlignment="1">
      <alignment horizontal="left" indent="1"/>
    </xf>
    <xf numFmtId="0" fontId="2" fillId="0" borderId="12" xfId="0" applyFont="1" applyFill="1" applyBorder="1" applyAlignment="1">
      <alignment horizontal="left" indent="1"/>
    </xf>
    <xf numFmtId="164" fontId="2" fillId="0" borderId="8" xfId="3" applyNumberFormat="1" applyFill="1" applyBorder="1"/>
    <xf numFmtId="164" fontId="2" fillId="0" borderId="9" xfId="3" applyNumberFormat="1" applyFill="1" applyBorder="1"/>
    <xf numFmtId="164" fontId="2" fillId="0" borderId="10" xfId="3" applyNumberFormat="1" applyFill="1" applyBorder="1"/>
    <xf numFmtId="164" fontId="2" fillId="0" borderId="11" xfId="3" applyNumberFormat="1" applyFill="1" applyBorder="1"/>
    <xf numFmtId="164" fontId="2" fillId="0" borderId="12" xfId="3" applyNumberFormat="1" applyFill="1" applyBorder="1"/>
    <xf numFmtId="164" fontId="2" fillId="0" borderId="13" xfId="3" applyNumberFormat="1" applyFill="1" applyBorder="1"/>
    <xf numFmtId="164" fontId="2" fillId="0" borderId="14" xfId="3" applyNumberFormat="1" applyFill="1" applyBorder="1"/>
    <xf numFmtId="164" fontId="2" fillId="0" borderId="15" xfId="3" applyNumberFormat="1" applyFill="1" applyBorder="1"/>
    <xf numFmtId="164" fontId="2" fillId="0" borderId="16" xfId="3" applyNumberFormat="1" applyFill="1" applyBorder="1"/>
    <xf numFmtId="164" fontId="2" fillId="0" borderId="17" xfId="3" applyNumberFormat="1" applyFill="1" applyBorder="1"/>
    <xf numFmtId="166" fontId="0" fillId="0" borderId="0" xfId="0" applyNumberFormat="1"/>
    <xf numFmtId="166" fontId="0" fillId="0" borderId="1" xfId="2" applyNumberFormat="1" applyFont="1" applyBorder="1"/>
    <xf numFmtId="0" fontId="13" fillId="0" borderId="0" xfId="0" applyFont="1"/>
    <xf numFmtId="3" fontId="0" fillId="0" borderId="0" xfId="0" applyNumberFormat="1"/>
    <xf numFmtId="166" fontId="0" fillId="0" borderId="0" xfId="2" applyNumberFormat="1" applyFont="1"/>
    <xf numFmtId="166" fontId="0" fillId="0" borderId="1" xfId="2" applyNumberFormat="1" applyFont="1" applyFill="1" applyBorder="1"/>
    <xf numFmtId="0" fontId="12" fillId="0" borderId="1" xfId="0" applyFont="1" applyBorder="1"/>
    <xf numFmtId="166" fontId="12" fillId="0" borderId="0" xfId="2" applyNumberFormat="1" applyFont="1"/>
    <xf numFmtId="0" fontId="0" fillId="0" borderId="0" xfId="0" applyBorder="1"/>
    <xf numFmtId="166" fontId="0" fillId="0" borderId="0" xfId="2" applyNumberFormat="1" applyFont="1" applyBorder="1"/>
    <xf numFmtId="0" fontId="0" fillId="0" borderId="0" xfId="0" applyAlignment="1">
      <alignment horizontal="left" indent="6"/>
    </xf>
    <xf numFmtId="0" fontId="12" fillId="0" borderId="0" xfId="0" applyFont="1" applyAlignment="1">
      <alignment horizontal="right"/>
    </xf>
    <xf numFmtId="166" fontId="0" fillId="0" borderId="0" xfId="2" applyNumberFormat="1" applyFont="1" applyFill="1" applyBorder="1"/>
    <xf numFmtId="166" fontId="0" fillId="0" borderId="0" xfId="0" applyNumberFormat="1" applyFill="1" applyBorder="1"/>
    <xf numFmtId="0" fontId="0" fillId="0" borderId="0" xfId="0" applyFill="1" applyBorder="1"/>
    <xf numFmtId="0" fontId="18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14" xfId="0" applyFont="1" applyFill="1" applyBorder="1" applyAlignment="1">
      <alignment horizontal="left"/>
    </xf>
    <xf numFmtId="0" fontId="23" fillId="0" borderId="0" xfId="0" applyFont="1"/>
    <xf numFmtId="166" fontId="13" fillId="0" borderId="0" xfId="0" applyNumberFormat="1" applyFont="1"/>
    <xf numFmtId="166" fontId="13" fillId="0" borderId="0" xfId="2" applyNumberFormat="1" applyFont="1"/>
    <xf numFmtId="0" fontId="25" fillId="0" borderId="0" xfId="0" applyFont="1" applyFill="1" applyAlignment="1">
      <alignment horizontal="center"/>
    </xf>
    <xf numFmtId="0" fontId="20" fillId="0" borderId="0" xfId="0" applyFont="1" applyAlignment="1">
      <alignment horizontal="left" vertical="center" wrapText="1" indent="3"/>
    </xf>
    <xf numFmtId="0" fontId="15" fillId="0" borderId="0" xfId="0" applyFont="1" applyFill="1" applyAlignment="1"/>
    <xf numFmtId="0" fontId="0" fillId="0" borderId="0" xfId="0" applyAlignment="1">
      <alignment horizontal="left"/>
    </xf>
    <xf numFmtId="0" fontId="1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3" fontId="27" fillId="0" borderId="0" xfId="0" applyNumberFormat="1" applyFont="1" applyFill="1"/>
    <xf numFmtId="164" fontId="2" fillId="0" borderId="0" xfId="3" applyNumberFormat="1" applyFill="1" applyBorder="1"/>
    <xf numFmtId="0" fontId="28" fillId="0" borderId="0" xfId="0" applyFont="1"/>
    <xf numFmtId="0" fontId="31" fillId="0" borderId="0" xfId="0" applyFont="1" applyAlignment="1">
      <alignment horizontal="center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0" borderId="27" xfId="0" applyFont="1" applyFill="1" applyBorder="1"/>
    <xf numFmtId="166" fontId="28" fillId="0" borderId="28" xfId="0" applyNumberFormat="1" applyFont="1" applyFill="1" applyBorder="1"/>
    <xf numFmtId="166" fontId="28" fillId="0" borderId="29" xfId="0" applyNumberFormat="1" applyFont="1" applyFill="1" applyBorder="1"/>
    <xf numFmtId="0" fontId="32" fillId="5" borderId="30" xfId="0" applyFont="1" applyFill="1" applyBorder="1"/>
    <xf numFmtId="166" fontId="32" fillId="5" borderId="31" xfId="0" applyNumberFormat="1" applyFont="1" applyFill="1" applyBorder="1"/>
    <xf numFmtId="166" fontId="32" fillId="5" borderId="32" xfId="0" applyNumberFormat="1" applyFont="1" applyFill="1" applyBorder="1"/>
    <xf numFmtId="0" fontId="28" fillId="0" borderId="0" xfId="0" applyFont="1" applyAlignment="1">
      <alignment horizontal="left" indent="6"/>
    </xf>
    <xf numFmtId="166" fontId="28" fillId="0" borderId="0" xfId="0" applyNumberFormat="1" applyFont="1"/>
    <xf numFmtId="0" fontId="32" fillId="0" borderId="0" xfId="0" applyFont="1" applyAlignment="1">
      <alignment horizontal="right"/>
    </xf>
    <xf numFmtId="166" fontId="28" fillId="0" borderId="0" xfId="2" applyNumberFormat="1" applyFont="1"/>
    <xf numFmtId="3" fontId="0" fillId="0" borderId="0" xfId="0" applyNumberFormat="1" applyBorder="1"/>
    <xf numFmtId="3" fontId="0" fillId="0" borderId="1" xfId="0" applyNumberFormat="1" applyBorder="1"/>
    <xf numFmtId="3" fontId="12" fillId="6" borderId="1" xfId="0" applyNumberFormat="1" applyFont="1" applyFill="1" applyBorder="1"/>
    <xf numFmtId="3" fontId="12" fillId="0" borderId="1" xfId="0" applyNumberFormat="1" applyFont="1" applyFill="1" applyBorder="1"/>
    <xf numFmtId="3" fontId="0" fillId="0" borderId="0" xfId="0" applyNumberFormat="1" applyFill="1" applyBorder="1"/>
    <xf numFmtId="0" fontId="0" fillId="0" borderId="0" xfId="0" applyFill="1" applyAlignment="1">
      <alignment horizontal="left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left" wrapText="1"/>
    </xf>
    <xf numFmtId="0" fontId="34" fillId="6" borderId="1" xfId="0" applyFont="1" applyFill="1" applyBorder="1"/>
    <xf numFmtId="0" fontId="33" fillId="0" borderId="1" xfId="0" applyFont="1" applyBorder="1" applyAlignment="1">
      <alignment wrapText="1"/>
    </xf>
    <xf numFmtId="3" fontId="12" fillId="0" borderId="0" xfId="0" applyNumberFormat="1" applyFont="1" applyFill="1" applyBorder="1"/>
    <xf numFmtId="3" fontId="33" fillId="0" borderId="1" xfId="0" applyNumberFormat="1" applyFont="1" applyBorder="1"/>
    <xf numFmtId="3" fontId="34" fillId="6" borderId="1" xfId="0" applyNumberFormat="1" applyFont="1" applyFill="1" applyBorder="1"/>
    <xf numFmtId="0" fontId="15" fillId="0" borderId="0" xfId="0" applyFont="1" applyFill="1" applyBorder="1" applyAlignment="1">
      <alignment horizontal="center" vertical="center"/>
    </xf>
    <xf numFmtId="3" fontId="0" fillId="0" borderId="0" xfId="0" applyNumberFormat="1" applyFill="1"/>
    <xf numFmtId="4" fontId="0" fillId="0" borderId="0" xfId="0" applyNumberFormat="1" applyFill="1"/>
    <xf numFmtId="166" fontId="15" fillId="0" borderId="0" xfId="2" applyNumberFormat="1" applyFont="1" applyFill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indent="5"/>
    </xf>
    <xf numFmtId="0" fontId="13" fillId="0" borderId="0" xfId="0" applyFont="1" applyFill="1" applyBorder="1" applyAlignment="1"/>
    <xf numFmtId="0" fontId="3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2" fillId="0" borderId="21" xfId="0" applyFont="1" applyBorder="1"/>
    <xf numFmtId="0" fontId="33" fillId="6" borderId="1" xfId="0" applyFont="1" applyFill="1" applyBorder="1"/>
    <xf numFmtId="3" fontId="15" fillId="0" borderId="0" xfId="0" applyNumberFormat="1" applyFont="1" applyFill="1" applyAlignment="1">
      <alignment horizontal="center"/>
    </xf>
    <xf numFmtId="3" fontId="8" fillId="6" borderId="1" xfId="0" applyNumberFormat="1" applyFont="1" applyFill="1" applyBorder="1" applyAlignment="1">
      <alignment horizontal="right"/>
    </xf>
    <xf numFmtId="166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41" fillId="0" borderId="0" xfId="0" applyFont="1"/>
    <xf numFmtId="0" fontId="39" fillId="0" borderId="0" xfId="0" applyFont="1"/>
    <xf numFmtId="166" fontId="39" fillId="0" borderId="0" xfId="2" applyNumberFormat="1" applyFont="1"/>
    <xf numFmtId="0" fontId="42" fillId="0" borderId="0" xfId="0" applyFont="1"/>
    <xf numFmtId="0" fontId="42" fillId="0" borderId="0" xfId="0" applyFont="1" applyAlignment="1">
      <alignment horizontal="left" indent="4"/>
    </xf>
    <xf numFmtId="166" fontId="0" fillId="0" borderId="0" xfId="2" applyNumberFormat="1" applyFont="1" applyFill="1"/>
    <xf numFmtId="3" fontId="33" fillId="0" borderId="0" xfId="0" applyNumberFormat="1" applyFont="1" applyBorder="1"/>
    <xf numFmtId="3" fontId="0" fillId="0" borderId="1" xfId="0" applyNumberFormat="1" applyFill="1" applyBorder="1"/>
    <xf numFmtId="0" fontId="12" fillId="0" borderId="3" xfId="0" applyFont="1" applyFill="1" applyBorder="1"/>
    <xf numFmtId="166" fontId="2" fillId="0" borderId="0" xfId="2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right" indent="2"/>
    </xf>
    <xf numFmtId="168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6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 applyAlignment="1">
      <alignment horizontal="left"/>
    </xf>
    <xf numFmtId="3" fontId="8" fillId="0" borderId="0" xfId="0" applyNumberFormat="1" applyFont="1" applyFill="1" applyBorder="1" applyAlignment="1">
      <alignment horizontal="right"/>
    </xf>
    <xf numFmtId="3" fontId="34" fillId="0" borderId="0" xfId="0" applyNumberFormat="1" applyFont="1" applyFill="1" applyBorder="1"/>
    <xf numFmtId="3" fontId="33" fillId="0" borderId="0" xfId="0" applyNumberFormat="1" applyFont="1" applyFill="1" applyBorder="1"/>
    <xf numFmtId="0" fontId="33" fillId="0" borderId="0" xfId="0" applyFont="1" applyBorder="1" applyAlignment="1">
      <alignment wrapText="1"/>
    </xf>
    <xf numFmtId="0" fontId="43" fillId="0" borderId="0" xfId="0" applyFont="1" applyBorder="1"/>
    <xf numFmtId="0" fontId="33" fillId="0" borderId="0" xfId="0" applyFont="1" applyBorder="1" applyAlignment="1">
      <alignment horizontal="left" wrapText="1"/>
    </xf>
    <xf numFmtId="0" fontId="43" fillId="0" borderId="0" xfId="0" applyFont="1" applyFill="1"/>
    <xf numFmtId="169" fontId="0" fillId="0" borderId="0" xfId="0" applyNumberFormat="1" applyFill="1"/>
    <xf numFmtId="3" fontId="33" fillId="0" borderId="1" xfId="0" applyNumberFormat="1" applyFont="1" applyBorder="1" applyAlignment="1">
      <alignment horizontal="right" vertical="distributed" indent="1"/>
    </xf>
    <xf numFmtId="3" fontId="8" fillId="6" borderId="1" xfId="0" applyNumberFormat="1" applyFont="1" applyFill="1" applyBorder="1" applyAlignment="1">
      <alignment horizontal="right" vertical="distributed" indent="1"/>
    </xf>
    <xf numFmtId="3" fontId="34" fillId="6" borderId="1" xfId="0" applyNumberFormat="1" applyFont="1" applyFill="1" applyBorder="1" applyAlignment="1">
      <alignment horizontal="right" vertical="distributed" indent="1"/>
    </xf>
    <xf numFmtId="0" fontId="43" fillId="0" borderId="0" xfId="0" applyFont="1" applyFill="1" applyBorder="1"/>
    <xf numFmtId="166" fontId="33" fillId="0" borderId="0" xfId="2" applyNumberFormat="1" applyFont="1" applyFill="1" applyBorder="1"/>
    <xf numFmtId="43" fontId="28" fillId="0" borderId="0" xfId="2" applyFont="1"/>
    <xf numFmtId="167" fontId="28" fillId="0" borderId="0" xfId="2" applyNumberFormat="1" applyFont="1"/>
    <xf numFmtId="166" fontId="0" fillId="0" borderId="0" xfId="0" applyNumberFormat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33" fillId="0" borderId="1" xfId="0" applyFont="1" applyFill="1" applyBorder="1"/>
    <xf numFmtId="0" fontId="33" fillId="0" borderId="1" xfId="0" applyFont="1" applyFill="1" applyBorder="1" applyAlignment="1">
      <alignment wrapText="1"/>
    </xf>
    <xf numFmtId="0" fontId="33" fillId="0" borderId="1" xfId="0" applyFont="1" applyFill="1" applyBorder="1" applyAlignment="1">
      <alignment horizontal="left"/>
    </xf>
    <xf numFmtId="3" fontId="33" fillId="0" borderId="1" xfId="0" applyNumberFormat="1" applyFont="1" applyFill="1" applyBorder="1" applyAlignment="1">
      <alignment horizontal="right" vertical="distributed" indent="1"/>
    </xf>
    <xf numFmtId="166" fontId="0" fillId="0" borderId="1" xfId="2" applyNumberFormat="1" applyFont="1" applyFill="1" applyBorder="1" applyAlignment="1">
      <alignment horizontal="right" vertical="distributed" indent="1"/>
    </xf>
    <xf numFmtId="0" fontId="33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166" fontId="15" fillId="0" borderId="0" xfId="2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0" fillId="0" borderId="0" xfId="0" applyNumberFormat="1" applyBorder="1"/>
    <xf numFmtId="0" fontId="1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4" fontId="0" fillId="0" borderId="0" xfId="0" applyNumberFormat="1" applyFill="1" applyBorder="1"/>
    <xf numFmtId="168" fontId="0" fillId="0" borderId="0" xfId="0" applyNumberFormat="1"/>
    <xf numFmtId="0" fontId="0" fillId="0" borderId="0" xfId="0" applyFont="1"/>
    <xf numFmtId="0" fontId="21" fillId="0" borderId="0" xfId="0" applyFont="1"/>
    <xf numFmtId="0" fontId="28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11" fillId="0" borderId="0" xfId="0" applyFont="1"/>
    <xf numFmtId="0" fontId="47" fillId="2" borderId="34" xfId="6" applyFont="1" applyFill="1" applyBorder="1" applyAlignment="1" applyProtection="1">
      <alignment vertical="center"/>
    </xf>
    <xf numFmtId="0" fontId="12" fillId="0" borderId="0" xfId="0" applyFont="1" applyAlignment="1">
      <alignment horizontal="right" vertical="top"/>
    </xf>
    <xf numFmtId="0" fontId="46" fillId="0" borderId="0" xfId="0" applyFont="1" applyAlignment="1">
      <alignment horizontal="left"/>
    </xf>
    <xf numFmtId="0" fontId="46" fillId="0" borderId="0" xfId="0" applyFont="1"/>
    <xf numFmtId="0" fontId="5" fillId="0" borderId="10" xfId="0" applyFont="1" applyFill="1" applyBorder="1" applyAlignment="1">
      <alignment horizontal="left" indent="1"/>
    </xf>
    <xf numFmtId="164" fontId="5" fillId="0" borderId="10" xfId="3" applyNumberFormat="1" applyFont="1" applyFill="1" applyBorder="1"/>
    <xf numFmtId="164" fontId="5" fillId="0" borderId="11" xfId="3" applyNumberFormat="1" applyFont="1" applyFill="1" applyBorder="1"/>
    <xf numFmtId="164" fontId="2" fillId="0" borderId="19" xfId="3" applyNumberFormat="1" applyFill="1" applyBorder="1"/>
    <xf numFmtId="164" fontId="2" fillId="0" borderId="20" xfId="3" applyNumberFormat="1" applyFill="1" applyBorder="1"/>
    <xf numFmtId="0" fontId="0" fillId="0" borderId="10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35" xfId="0" applyFill="1" applyBorder="1"/>
    <xf numFmtId="164" fontId="5" fillId="0" borderId="23" xfId="3" applyNumberFormat="1" applyFont="1" applyFill="1" applyBorder="1"/>
    <xf numFmtId="0" fontId="12" fillId="0" borderId="18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36" xfId="0" applyFont="1" applyFill="1" applyBorder="1" applyAlignment="1">
      <alignment horizontal="left"/>
    </xf>
    <xf numFmtId="4" fontId="0" fillId="5" borderId="7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textRotation="255"/>
    </xf>
    <xf numFmtId="0" fontId="48" fillId="0" borderId="0" xfId="0" applyFont="1"/>
    <xf numFmtId="0" fontId="17" fillId="0" borderId="0" xfId="0" applyFont="1"/>
    <xf numFmtId="43" fontId="17" fillId="0" borderId="0" xfId="0" applyNumberFormat="1" applyFont="1" applyFill="1"/>
    <xf numFmtId="0" fontId="17" fillId="0" borderId="0" xfId="0" applyFont="1" applyFill="1"/>
    <xf numFmtId="0" fontId="51" fillId="0" borderId="0" xfId="0" applyFont="1" applyAlignment="1">
      <alignment horizontal="right"/>
    </xf>
    <xf numFmtId="0" fontId="51" fillId="0" borderId="0" xfId="0" applyFont="1" applyFill="1" applyAlignment="1">
      <alignment horizontal="right"/>
    </xf>
    <xf numFmtId="49" fontId="17" fillId="0" borderId="0" xfId="0" applyNumberFormat="1" applyFont="1" applyFill="1"/>
    <xf numFmtId="0" fontId="52" fillId="0" borderId="0" xfId="0" applyFont="1" applyFill="1" applyAlignment="1">
      <alignment horizontal="right"/>
    </xf>
    <xf numFmtId="164" fontId="17" fillId="0" borderId="0" xfId="0" applyNumberFormat="1" applyFont="1" applyFill="1"/>
    <xf numFmtId="0" fontId="0" fillId="0" borderId="10" xfId="0" applyFont="1" applyFill="1" applyBorder="1" applyAlignment="1">
      <alignment horizontal="left" indent="1"/>
    </xf>
    <xf numFmtId="0" fontId="2" fillId="0" borderId="10" xfId="0" applyFont="1" applyFill="1" applyBorder="1" applyAlignment="1">
      <alignment horizontal="left" indent="2"/>
    </xf>
    <xf numFmtId="166" fontId="26" fillId="0" borderId="0" xfId="2" applyNumberFormat="1" applyFont="1" applyBorder="1"/>
    <xf numFmtId="166" fontId="28" fillId="0" borderId="0" xfId="0" applyNumberFormat="1" applyFont="1" applyBorder="1"/>
    <xf numFmtId="166" fontId="33" fillId="0" borderId="1" xfId="2" applyNumberFormat="1" applyFont="1" applyFill="1" applyBorder="1"/>
    <xf numFmtId="166" fontId="33" fillId="0" borderId="1" xfId="2" applyNumberFormat="1" applyFont="1" applyBorder="1"/>
    <xf numFmtId="166" fontId="8" fillId="6" borderId="1" xfId="2" applyNumberFormat="1" applyFont="1" applyFill="1" applyBorder="1" applyAlignment="1">
      <alignment horizontal="right"/>
    </xf>
    <xf numFmtId="166" fontId="34" fillId="6" borderId="1" xfId="2" applyNumberFormat="1" applyFont="1" applyFill="1" applyBorder="1"/>
    <xf numFmtId="3" fontId="33" fillId="0" borderId="1" xfId="0" applyNumberFormat="1" applyFont="1" applyFill="1" applyBorder="1"/>
    <xf numFmtId="166" fontId="10" fillId="0" borderId="0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Fill="1"/>
    <xf numFmtId="0" fontId="47" fillId="2" borderId="34" xfId="6" applyFont="1" applyFill="1" applyBorder="1" applyAlignment="1" applyProtection="1"/>
    <xf numFmtId="0" fontId="32" fillId="0" borderId="0" xfId="0" applyFont="1" applyAlignment="1">
      <alignment horizontal="right" vertical="top"/>
    </xf>
    <xf numFmtId="0" fontId="31" fillId="0" borderId="0" xfId="0" applyFont="1" applyAlignment="1">
      <alignment horizontal="center" wrapText="1"/>
    </xf>
    <xf numFmtId="0" fontId="12" fillId="0" borderId="0" xfId="0" applyFont="1"/>
    <xf numFmtId="0" fontId="28" fillId="0" borderId="0" xfId="0" applyFont="1" applyFill="1" applyBorder="1"/>
    <xf numFmtId="0" fontId="32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166" fontId="28" fillId="0" borderId="0" xfId="2" applyNumberFormat="1" applyFont="1" applyFill="1" applyBorder="1"/>
    <xf numFmtId="166" fontId="32" fillId="0" borderId="0" xfId="2" applyNumberFormat="1" applyFont="1" applyFill="1" applyBorder="1"/>
    <xf numFmtId="166" fontId="32" fillId="0" borderId="0" xfId="0" applyNumberFormat="1" applyFont="1" applyFill="1" applyBorder="1"/>
    <xf numFmtId="49" fontId="39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39" fillId="0" borderId="0" xfId="0" applyNumberFormat="1" applyFont="1" applyAlignment="1">
      <alignment horizontal="left" wrapText="1"/>
    </xf>
    <xf numFmtId="49" fontId="23" fillId="0" borderId="0" xfId="0" applyNumberFormat="1" applyFont="1" applyAlignment="1">
      <alignment wrapText="1"/>
    </xf>
    <xf numFmtId="49" fontId="41" fillId="0" borderId="0" xfId="0" applyNumberFormat="1" applyFont="1" applyAlignment="1">
      <alignment horizontal="left" wrapText="1"/>
    </xf>
    <xf numFmtId="0" fontId="12" fillId="0" borderId="0" xfId="0" applyFont="1" applyBorder="1" applyAlignment="1">
      <alignment horizontal="right" vertical="top"/>
    </xf>
    <xf numFmtId="0" fontId="1" fillId="0" borderId="0" xfId="0" applyFont="1" applyAlignment="1">
      <alignment wrapText="1"/>
    </xf>
    <xf numFmtId="49" fontId="56" fillId="0" borderId="0" xfId="0" applyNumberFormat="1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49" fontId="0" fillId="0" borderId="0" xfId="0" applyNumberFormat="1" applyAlignment="1">
      <alignment horizontal="left" wrapText="1"/>
    </xf>
    <xf numFmtId="0" fontId="50" fillId="0" borderId="0" xfId="0" applyFont="1" applyAlignment="1">
      <alignment vertical="center" readingOrder="1"/>
    </xf>
    <xf numFmtId="0" fontId="0" fillId="0" borderId="44" xfId="0" applyFill="1" applyBorder="1"/>
    <xf numFmtId="0" fontId="12" fillId="0" borderId="22" xfId="0" applyFont="1" applyFill="1" applyBorder="1"/>
    <xf numFmtId="166" fontId="0" fillId="0" borderId="5" xfId="2" applyNumberFormat="1" applyFont="1" applyFill="1" applyBorder="1"/>
    <xf numFmtId="166" fontId="0" fillId="0" borderId="4" xfId="2" applyNumberFormat="1" applyFont="1" applyFill="1" applyBorder="1"/>
    <xf numFmtId="166" fontId="0" fillId="0" borderId="45" xfId="2" applyNumberFormat="1" applyFont="1" applyFill="1" applyBorder="1"/>
    <xf numFmtId="166" fontId="0" fillId="0" borderId="46" xfId="2" applyNumberFormat="1" applyFont="1" applyFill="1" applyBorder="1"/>
    <xf numFmtId="166" fontId="0" fillId="0" borderId="47" xfId="2" applyNumberFormat="1" applyFont="1" applyFill="1" applyBorder="1"/>
    <xf numFmtId="166" fontId="0" fillId="0" borderId="48" xfId="2" applyNumberFormat="1" applyFont="1" applyFill="1" applyBorder="1"/>
    <xf numFmtId="166" fontId="0" fillId="0" borderId="49" xfId="2" applyNumberFormat="1" applyFont="1" applyFill="1" applyBorder="1"/>
    <xf numFmtId="166" fontId="12" fillId="0" borderId="51" xfId="0" applyNumberFormat="1" applyFont="1" applyFill="1" applyBorder="1"/>
    <xf numFmtId="166" fontId="12" fillId="0" borderId="52" xfId="0" applyNumberFormat="1" applyFont="1" applyFill="1" applyBorder="1"/>
    <xf numFmtId="4" fontId="0" fillId="5" borderId="51" xfId="0" applyNumberFormat="1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/>
    </xf>
    <xf numFmtId="4" fontId="0" fillId="5" borderId="52" xfId="0" applyNumberFormat="1" applyFont="1" applyFill="1" applyBorder="1" applyAlignment="1">
      <alignment horizontal="center" vertical="center" wrapText="1"/>
    </xf>
    <xf numFmtId="0" fontId="28" fillId="0" borderId="64" xfId="0" applyFont="1" applyBorder="1" applyAlignment="1">
      <alignment horizontal="center"/>
    </xf>
    <xf numFmtId="0" fontId="28" fillId="0" borderId="65" xfId="0" applyFont="1" applyBorder="1" applyAlignment="1">
      <alignment horizontal="center"/>
    </xf>
    <xf numFmtId="166" fontId="26" fillId="0" borderId="64" xfId="2" applyNumberFormat="1" applyFont="1" applyFill="1" applyBorder="1" applyAlignment="1">
      <alignment horizontal="center"/>
    </xf>
    <xf numFmtId="166" fontId="26" fillId="0" borderId="65" xfId="2" applyNumberFormat="1" applyFont="1" applyFill="1" applyBorder="1" applyAlignment="1">
      <alignment horizontal="center"/>
    </xf>
    <xf numFmtId="0" fontId="28" fillId="0" borderId="63" xfId="0" applyFont="1" applyBorder="1"/>
    <xf numFmtId="0" fontId="28" fillId="0" borderId="64" xfId="0" applyFont="1" applyBorder="1"/>
    <xf numFmtId="166" fontId="32" fillId="7" borderId="67" xfId="0" applyNumberFormat="1" applyFont="1" applyFill="1" applyBorder="1"/>
    <xf numFmtId="166" fontId="32" fillId="7" borderId="68" xfId="0" applyNumberFormat="1" applyFont="1" applyFill="1" applyBorder="1"/>
    <xf numFmtId="0" fontId="39" fillId="0" borderId="64" xfId="0" applyFont="1" applyFill="1" applyBorder="1" applyAlignment="1">
      <alignment horizontal="center" vertical="center" wrapText="1"/>
    </xf>
    <xf numFmtId="0" fontId="39" fillId="0" borderId="64" xfId="0" applyFont="1" applyFill="1" applyBorder="1" applyAlignment="1">
      <alignment horizontal="center"/>
    </xf>
    <xf numFmtId="166" fontId="26" fillId="0" borderId="64" xfId="2" applyNumberFormat="1" applyFont="1" applyBorder="1"/>
    <xf numFmtId="166" fontId="26" fillId="0" borderId="73" xfId="2" applyNumberFormat="1" applyFont="1" applyFill="1" applyBorder="1"/>
    <xf numFmtId="166" fontId="26" fillId="0" borderId="64" xfId="2" applyNumberFormat="1" applyFont="1" applyFill="1" applyBorder="1"/>
    <xf numFmtId="166" fontId="26" fillId="0" borderId="74" xfId="2" applyNumberFormat="1" applyFont="1" applyBorder="1"/>
    <xf numFmtId="166" fontId="26" fillId="0" borderId="75" xfId="2" applyNumberFormat="1" applyFont="1" applyFill="1" applyBorder="1"/>
    <xf numFmtId="166" fontId="26" fillId="0" borderId="78" xfId="2" applyNumberFormat="1" applyFont="1" applyFill="1" applyBorder="1"/>
    <xf numFmtId="0" fontId="40" fillId="7" borderId="81" xfId="0" applyFont="1" applyFill="1" applyBorder="1" applyAlignment="1">
      <alignment horizontal="left" vertical="center" indent="4"/>
    </xf>
    <xf numFmtId="0" fontId="31" fillId="7" borderId="82" xfId="0" applyFont="1" applyFill="1" applyBorder="1" applyAlignment="1">
      <alignment horizontal="center" vertical="center"/>
    </xf>
    <xf numFmtId="0" fontId="18" fillId="0" borderId="97" xfId="0" applyFont="1" applyFill="1" applyBorder="1" applyAlignment="1">
      <alignment horizontal="center" vertical="center"/>
    </xf>
    <xf numFmtId="0" fontId="18" fillId="0" borderId="98" xfId="0" applyFont="1" applyFill="1" applyBorder="1" applyAlignment="1">
      <alignment horizontal="center" vertical="center"/>
    </xf>
    <xf numFmtId="0" fontId="21" fillId="0" borderId="99" xfId="0" applyFont="1" applyFill="1" applyBorder="1" applyAlignment="1">
      <alignment horizontal="center" vertical="center"/>
    </xf>
    <xf numFmtId="0" fontId="21" fillId="0" borderId="100" xfId="0" applyFont="1" applyFill="1" applyBorder="1" applyAlignment="1">
      <alignment horizontal="center" vertical="center"/>
    </xf>
    <xf numFmtId="0" fontId="21" fillId="0" borderId="101" xfId="0" applyFont="1" applyFill="1" applyBorder="1" applyAlignment="1">
      <alignment horizontal="center" vertical="center"/>
    </xf>
    <xf numFmtId="0" fontId="18" fillId="0" borderId="102" xfId="0" applyFont="1" applyFill="1" applyBorder="1" applyAlignment="1">
      <alignment horizontal="center" vertical="center"/>
    </xf>
    <xf numFmtId="165" fontId="2" fillId="0" borderId="88" xfId="4" applyNumberFormat="1" applyFont="1" applyFill="1" applyBorder="1" applyAlignment="1">
      <alignment horizontal="right" vertical="distributed" indent="4"/>
    </xf>
    <xf numFmtId="165" fontId="2" fillId="0" borderId="91" xfId="4" applyNumberFormat="1" applyFont="1" applyFill="1" applyBorder="1" applyAlignment="1">
      <alignment horizontal="right" vertical="distributed" indent="4"/>
    </xf>
    <xf numFmtId="0" fontId="46" fillId="4" borderId="87" xfId="0" applyFont="1" applyFill="1" applyBorder="1" applyAlignment="1">
      <alignment horizontal="center"/>
    </xf>
    <xf numFmtId="0" fontId="9" fillId="4" borderId="86" xfId="0" applyFont="1" applyFill="1" applyBorder="1" applyAlignment="1">
      <alignment horizontal="center" vertical="center"/>
    </xf>
    <xf numFmtId="166" fontId="55" fillId="0" borderId="87" xfId="2" applyNumberFormat="1" applyFont="1" applyBorder="1"/>
    <xf numFmtId="166" fontId="55" fillId="0" borderId="87" xfId="0" applyNumberFormat="1" applyFont="1" applyBorder="1"/>
    <xf numFmtId="166" fontId="55" fillId="0" borderId="87" xfId="2" applyNumberFormat="1" applyFont="1" applyBorder="1" applyAlignment="1">
      <alignment horizontal="center"/>
    </xf>
    <xf numFmtId="0" fontId="55" fillId="0" borderId="87" xfId="0" applyFont="1" applyBorder="1"/>
    <xf numFmtId="0" fontId="55" fillId="0" borderId="88" xfId="0" applyFont="1" applyBorder="1" applyAlignment="1">
      <alignment vertical="center" wrapText="1"/>
    </xf>
    <xf numFmtId="0" fontId="58" fillId="4" borderId="86" xfId="6" applyFont="1" applyFill="1" applyBorder="1" applyAlignment="1">
      <alignment horizontal="center" vertical="center"/>
    </xf>
    <xf numFmtId="0" fontId="55" fillId="0" borderId="87" xfId="0" applyFont="1" applyBorder="1" applyAlignment="1">
      <alignment horizontal="justify" vertical="center"/>
    </xf>
    <xf numFmtId="0" fontId="55" fillId="0" borderId="87" xfId="0" applyFont="1" applyBorder="1" applyAlignment="1">
      <alignment vertical="center" wrapText="1"/>
    </xf>
    <xf numFmtId="49" fontId="55" fillId="0" borderId="87" xfId="0" applyNumberFormat="1" applyFont="1" applyBorder="1" applyAlignment="1">
      <alignment vertical="center" wrapText="1"/>
    </xf>
    <xf numFmtId="0" fontId="55" fillId="0" borderId="87" xfId="0" applyFont="1" applyBorder="1" applyAlignment="1">
      <alignment horizontal="center"/>
    </xf>
    <xf numFmtId="0" fontId="55" fillId="0" borderId="88" xfId="0" applyFont="1" applyBorder="1"/>
    <xf numFmtId="0" fontId="55" fillId="0" borderId="87" xfId="0" applyFont="1" applyFill="1" applyBorder="1" applyAlignment="1">
      <alignment vertical="center" wrapText="1"/>
    </xf>
    <xf numFmtId="0" fontId="55" fillId="0" borderId="87" xfId="0" applyFont="1" applyBorder="1" applyAlignment="1">
      <alignment wrapText="1"/>
    </xf>
    <xf numFmtId="0" fontId="58" fillId="4" borderId="89" xfId="6" applyFont="1" applyFill="1" applyBorder="1" applyAlignment="1">
      <alignment horizontal="center" vertical="center"/>
    </xf>
    <xf numFmtId="0" fontId="55" fillId="0" borderId="90" xfId="0" applyFont="1" applyBorder="1" applyAlignment="1">
      <alignment horizontal="justify" vertical="center"/>
    </xf>
    <xf numFmtId="0" fontId="55" fillId="0" borderId="90" xfId="0" applyFont="1" applyBorder="1"/>
    <xf numFmtId="0" fontId="55" fillId="0" borderId="90" xfId="0" applyFont="1" applyBorder="1" applyAlignment="1">
      <alignment wrapText="1"/>
    </xf>
    <xf numFmtId="0" fontId="55" fillId="0" borderId="91" xfId="0" applyFont="1" applyBorder="1"/>
    <xf numFmtId="0" fontId="55" fillId="0" borderId="108" xfId="0" applyFont="1" applyBorder="1" applyAlignment="1">
      <alignment vertical="center" wrapText="1"/>
    </xf>
    <xf numFmtId="0" fontId="55" fillId="0" borderId="107" xfId="0" applyFont="1" applyBorder="1" applyAlignment="1">
      <alignment vertical="top" wrapText="1"/>
    </xf>
    <xf numFmtId="0" fontId="58" fillId="4" borderId="86" xfId="6" applyFont="1" applyFill="1" applyBorder="1" applyAlignment="1">
      <alignment horizontal="center" vertical="center"/>
    </xf>
    <xf numFmtId="0" fontId="9" fillId="4" borderId="84" xfId="0" applyFont="1" applyFill="1" applyBorder="1" applyAlignment="1">
      <alignment horizontal="center"/>
    </xf>
    <xf numFmtId="0" fontId="55" fillId="0" borderId="87" xfId="0" applyFont="1" applyBorder="1" applyAlignment="1">
      <alignment horizontal="justify" vertical="center"/>
    </xf>
    <xf numFmtId="49" fontId="55" fillId="0" borderId="96" xfId="0" applyNumberFormat="1" applyFont="1" applyBorder="1" applyAlignment="1">
      <alignment vertical="center" wrapText="1"/>
    </xf>
    <xf numFmtId="0" fontId="9" fillId="4" borderId="103" xfId="0" applyFont="1" applyFill="1" applyBorder="1" applyAlignment="1">
      <alignment horizontal="center" vertical="center"/>
    </xf>
    <xf numFmtId="0" fontId="9" fillId="4" borderId="104" xfId="0" applyFont="1" applyFill="1" applyBorder="1" applyAlignment="1">
      <alignment horizontal="center" vertical="center"/>
    </xf>
    <xf numFmtId="0" fontId="9" fillId="4" borderId="94" xfId="0" applyFont="1" applyFill="1" applyBorder="1" applyAlignment="1">
      <alignment horizontal="center" vertical="center"/>
    </xf>
    <xf numFmtId="0" fontId="9" fillId="4" borderId="105" xfId="0" applyFont="1" applyFill="1" applyBorder="1" applyAlignment="1">
      <alignment horizontal="center" vertical="center"/>
    </xf>
    <xf numFmtId="0" fontId="9" fillId="4" borderId="106" xfId="0" applyFont="1" applyFill="1" applyBorder="1" applyAlignment="1">
      <alignment horizontal="center" vertical="center"/>
    </xf>
    <xf numFmtId="0" fontId="9" fillId="4" borderId="95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9" fillId="4" borderId="87" xfId="0" applyFont="1" applyFill="1" applyBorder="1" applyAlignment="1">
      <alignment horizontal="center"/>
    </xf>
    <xf numFmtId="0" fontId="9" fillId="4" borderId="85" xfId="0" applyFont="1" applyFill="1" applyBorder="1" applyAlignment="1">
      <alignment horizontal="center" vertical="center" wrapText="1"/>
    </xf>
    <xf numFmtId="0" fontId="9" fillId="4" borderId="88" xfId="0" applyFont="1" applyFill="1" applyBorder="1" applyAlignment="1">
      <alignment horizontal="center" vertical="center" wrapText="1"/>
    </xf>
    <xf numFmtId="0" fontId="9" fillId="4" borderId="84" xfId="0" applyFont="1" applyFill="1" applyBorder="1" applyAlignment="1">
      <alignment horizontal="center" vertical="center" wrapText="1"/>
    </xf>
    <xf numFmtId="0" fontId="9" fillId="4" borderId="87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29" fillId="5" borderId="54" xfId="0" applyFont="1" applyFill="1" applyBorder="1" applyAlignment="1">
      <alignment horizontal="center"/>
    </xf>
    <xf numFmtId="0" fontId="29" fillId="5" borderId="55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5" fillId="5" borderId="53" xfId="0" applyFont="1" applyFill="1" applyBorder="1" applyAlignment="1">
      <alignment horizontal="center" vertical="center" wrapText="1"/>
    </xf>
    <xf numFmtId="0" fontId="5" fillId="5" borderId="54" xfId="0" applyFont="1" applyFill="1" applyBorder="1" applyAlignment="1">
      <alignment horizontal="center" vertical="center" wrapText="1"/>
    </xf>
    <xf numFmtId="0" fontId="5" fillId="5" borderId="50" xfId="0" applyFont="1" applyFill="1" applyBorder="1" applyAlignment="1">
      <alignment horizontal="center" vertical="center" wrapText="1"/>
    </xf>
    <xf numFmtId="0" fontId="5" fillId="5" borderId="51" xfId="0" applyFont="1" applyFill="1" applyBorder="1" applyAlignment="1">
      <alignment horizontal="center" vertical="center" wrapText="1"/>
    </xf>
    <xf numFmtId="0" fontId="0" fillId="0" borderId="56" xfId="0" applyFill="1" applyBorder="1" applyAlignment="1">
      <alignment horizontal="left"/>
    </xf>
    <xf numFmtId="0" fontId="0" fillId="0" borderId="57" xfId="0" applyFill="1" applyBorder="1" applyAlignment="1">
      <alignment horizontal="left"/>
    </xf>
    <xf numFmtId="0" fontId="0" fillId="0" borderId="58" xfId="0" applyFill="1" applyBorder="1" applyAlignment="1">
      <alignment horizontal="left"/>
    </xf>
    <xf numFmtId="0" fontId="0" fillId="0" borderId="59" xfId="0" applyFill="1" applyBorder="1" applyAlignment="1">
      <alignment horizontal="left"/>
    </xf>
    <xf numFmtId="0" fontId="5" fillId="5" borderId="43" xfId="0" applyFont="1" applyFill="1" applyBorder="1" applyAlignment="1">
      <alignment horizontal="center" vertical="center" textRotation="255"/>
    </xf>
    <xf numFmtId="0" fontId="5" fillId="5" borderId="35" xfId="0" applyFont="1" applyFill="1" applyBorder="1" applyAlignment="1">
      <alignment horizontal="center" vertical="center" textRotation="255"/>
    </xf>
    <xf numFmtId="0" fontId="5" fillId="5" borderId="16" xfId="0" applyFont="1" applyFill="1" applyBorder="1" applyAlignment="1">
      <alignment horizontal="center" vertical="center" textRotation="255"/>
    </xf>
    <xf numFmtId="0" fontId="20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textRotation="255"/>
    </xf>
    <xf numFmtId="0" fontId="5" fillId="5" borderId="38" xfId="0" applyFont="1" applyFill="1" applyBorder="1" applyAlignment="1">
      <alignment horizontal="center" vertical="center" textRotation="255"/>
    </xf>
    <xf numFmtId="0" fontId="5" fillId="5" borderId="39" xfId="0" applyFont="1" applyFill="1" applyBorder="1" applyAlignment="1">
      <alignment horizontal="center" vertical="center" textRotation="255"/>
    </xf>
    <xf numFmtId="0" fontId="8" fillId="5" borderId="41" xfId="0" applyFont="1" applyFill="1" applyBorder="1" applyAlignment="1">
      <alignment horizontal="center" vertical="center" textRotation="255"/>
    </xf>
    <xf numFmtId="0" fontId="8" fillId="5" borderId="39" xfId="0" applyFont="1" applyFill="1" applyBorder="1" applyAlignment="1">
      <alignment horizontal="center" vertical="center" textRotation="255"/>
    </xf>
    <xf numFmtId="0" fontId="8" fillId="5" borderId="42" xfId="0" applyFont="1" applyFill="1" applyBorder="1" applyAlignment="1">
      <alignment horizontal="center" vertical="center" textRotation="255"/>
    </xf>
    <xf numFmtId="49" fontId="17" fillId="0" borderId="0" xfId="0" applyNumberFormat="1" applyFont="1" applyFill="1" applyAlignment="1">
      <alignment wrapText="1"/>
    </xf>
    <xf numFmtId="0" fontId="17" fillId="0" borderId="0" xfId="0" applyFont="1" applyAlignment="1">
      <alignment wrapText="1"/>
    </xf>
    <xf numFmtId="0" fontId="50" fillId="0" borderId="0" xfId="0" applyFont="1" applyAlignment="1">
      <alignment horizontal="left" vertical="center" indent="1" readingOrder="1"/>
    </xf>
    <xf numFmtId="0" fontId="40" fillId="7" borderId="79" xfId="0" applyFont="1" applyFill="1" applyBorder="1" applyAlignment="1">
      <alignment horizontal="center" vertical="center"/>
    </xf>
    <xf numFmtId="0" fontId="40" fillId="7" borderId="80" xfId="0" applyFont="1" applyFill="1" applyBorder="1" applyAlignment="1">
      <alignment horizontal="center" vertical="center"/>
    </xf>
    <xf numFmtId="49" fontId="4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2" fillId="7" borderId="61" xfId="0" applyFont="1" applyFill="1" applyBorder="1" applyAlignment="1">
      <alignment horizontal="center"/>
    </xf>
    <xf numFmtId="0" fontId="32" fillId="7" borderId="62" xfId="0" applyFont="1" applyFill="1" applyBorder="1" applyAlignment="1">
      <alignment horizontal="center"/>
    </xf>
    <xf numFmtId="0" fontId="31" fillId="0" borderId="0" xfId="0" applyFont="1" applyAlignment="1">
      <alignment horizontal="center" wrapText="1"/>
    </xf>
    <xf numFmtId="49" fontId="41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37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 wrapText="1"/>
    </xf>
    <xf numFmtId="0" fontId="32" fillId="7" borderId="60" xfId="0" applyFont="1" applyFill="1" applyBorder="1" applyAlignment="1">
      <alignment horizontal="center" vertical="center"/>
    </xf>
    <xf numFmtId="0" fontId="32" fillId="7" borderId="61" xfId="0" applyFont="1" applyFill="1" applyBorder="1" applyAlignment="1">
      <alignment horizontal="center" vertical="center"/>
    </xf>
    <xf numFmtId="0" fontId="32" fillId="7" borderId="63" xfId="0" applyFont="1" applyFill="1" applyBorder="1" applyAlignment="1">
      <alignment horizontal="center" vertical="center"/>
    </xf>
    <xf numFmtId="0" fontId="32" fillId="7" borderId="64" xfId="0" applyFont="1" applyFill="1" applyBorder="1" applyAlignment="1">
      <alignment horizontal="center" vertical="center"/>
    </xf>
    <xf numFmtId="0" fontId="32" fillId="7" borderId="66" xfId="0" applyFont="1" applyFill="1" applyBorder="1" applyAlignment="1">
      <alignment horizontal="center"/>
    </xf>
    <xf numFmtId="0" fontId="32" fillId="7" borderId="67" xfId="0" applyFont="1" applyFill="1" applyBorder="1" applyAlignment="1">
      <alignment horizontal="center"/>
    </xf>
    <xf numFmtId="0" fontId="38" fillId="7" borderId="69" xfId="0" applyFont="1" applyFill="1" applyBorder="1" applyAlignment="1">
      <alignment horizontal="center" vertical="center"/>
    </xf>
    <xf numFmtId="0" fontId="38" fillId="7" borderId="70" xfId="0" applyFont="1" applyFill="1" applyBorder="1" applyAlignment="1">
      <alignment horizontal="center" vertical="center"/>
    </xf>
    <xf numFmtId="0" fontId="38" fillId="7" borderId="72" xfId="0" applyFont="1" applyFill="1" applyBorder="1" applyAlignment="1">
      <alignment horizontal="center" vertical="center"/>
    </xf>
    <xf numFmtId="0" fontId="38" fillId="7" borderId="64" xfId="0" applyFont="1" applyFill="1" applyBorder="1" applyAlignment="1">
      <alignment horizontal="center" vertical="center"/>
    </xf>
    <xf numFmtId="0" fontId="31" fillId="7" borderId="70" xfId="0" applyFont="1" applyFill="1" applyBorder="1" applyAlignment="1">
      <alignment horizontal="center" vertical="center" wrapText="1"/>
    </xf>
    <xf numFmtId="0" fontId="31" fillId="7" borderId="71" xfId="0" applyFont="1" applyFill="1" applyBorder="1" applyAlignment="1">
      <alignment horizontal="center" vertical="center"/>
    </xf>
    <xf numFmtId="0" fontId="31" fillId="7" borderId="73" xfId="0" applyFont="1" applyFill="1" applyBorder="1" applyAlignment="1">
      <alignment horizontal="center" vertical="center"/>
    </xf>
    <xf numFmtId="49" fontId="39" fillId="0" borderId="0" xfId="0" applyNumberFormat="1" applyFont="1" applyAlignment="1">
      <alignment wrapText="1"/>
    </xf>
    <xf numFmtId="0" fontId="28" fillId="0" borderId="63" xfId="0" applyFont="1" applyBorder="1" applyAlignment="1">
      <alignment horizontal="left"/>
    </xf>
    <xf numFmtId="0" fontId="28" fillId="0" borderId="64" xfId="0" applyFont="1" applyBorder="1" applyAlignment="1">
      <alignment horizontal="left"/>
    </xf>
    <xf numFmtId="0" fontId="28" fillId="0" borderId="63" xfId="0" applyFont="1" applyBorder="1" applyAlignment="1">
      <alignment horizontal="center"/>
    </xf>
    <xf numFmtId="0" fontId="28" fillId="0" borderId="64" xfId="0" applyFont="1" applyBorder="1" applyAlignment="1">
      <alignment horizontal="center"/>
    </xf>
    <xf numFmtId="0" fontId="40" fillId="7" borderId="76" xfId="0" applyFont="1" applyFill="1" applyBorder="1" applyAlignment="1">
      <alignment horizontal="center" vertical="center"/>
    </xf>
    <xf numFmtId="0" fontId="40" fillId="7" borderId="77" xfId="0" applyFont="1" applyFill="1" applyBorder="1" applyAlignment="1">
      <alignment horizontal="center" vertical="center"/>
    </xf>
    <xf numFmtId="49" fontId="39" fillId="0" borderId="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2" fillId="4" borderId="83" xfId="0" applyFont="1" applyFill="1" applyBorder="1" applyAlignment="1">
      <alignment horizontal="center" vertical="center"/>
    </xf>
    <xf numFmtId="0" fontId="22" fillId="4" borderId="84" xfId="0" applyFont="1" applyFill="1" applyBorder="1" applyAlignment="1">
      <alignment horizontal="center" vertical="center"/>
    </xf>
    <xf numFmtId="0" fontId="22" fillId="4" borderId="92" xfId="0" applyFont="1" applyFill="1" applyBorder="1" applyAlignment="1">
      <alignment horizontal="center" vertical="center"/>
    </xf>
    <xf numFmtId="0" fontId="22" fillId="4" borderId="93" xfId="0" applyFont="1" applyFill="1" applyBorder="1" applyAlignment="1">
      <alignment horizontal="center" vertical="center"/>
    </xf>
    <xf numFmtId="0" fontId="19" fillId="4" borderId="85" xfId="0" applyFont="1" applyFill="1" applyBorder="1" applyAlignment="1">
      <alignment horizontal="center" vertical="center" wrapText="1"/>
    </xf>
    <xf numFmtId="0" fontId="19" fillId="4" borderId="8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5" borderId="25" xfId="0" applyFont="1" applyFill="1" applyBorder="1" applyAlignment="1">
      <alignment horizontal="center"/>
    </xf>
    <xf numFmtId="0" fontId="29" fillId="5" borderId="26" xfId="0" applyFont="1" applyFill="1" applyBorder="1" applyAlignment="1">
      <alignment horizontal="center"/>
    </xf>
    <xf numFmtId="0" fontId="31" fillId="5" borderId="24" xfId="0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9">
    <cellStyle name="Euro" xfId="5"/>
    <cellStyle name="Hipervínculo" xfId="6" builtinId="8"/>
    <cellStyle name="Hipervínculo 2" xfId="8"/>
    <cellStyle name="Millares" xfId="2" builtinId="3"/>
    <cellStyle name="Millares 2" xfId="3"/>
    <cellStyle name="Normal" xfId="0" builtinId="0"/>
    <cellStyle name="Normal 2" xfId="1"/>
    <cellStyle name="Normal_Hoja9" xfId="4"/>
    <cellStyle name="Título 1" xfId="7"/>
  </cellStyles>
  <dxfs count="38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</dxfs>
  <tableStyles count="0" defaultTableStyle="TableStyleMedium2" defaultPivotStyle="PivotStyleLight16"/>
  <colors>
    <mruColors>
      <color rgb="FFFF3300"/>
      <color rgb="FF6600CC"/>
      <color rgb="FF9933FF"/>
      <color rgb="FF003300"/>
      <color rgb="FF001000"/>
      <color rgb="FFFFCCFF"/>
      <color rgb="FF99FFCC"/>
      <color rgb="FF00FFFF"/>
      <color rgb="FF66FF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8"/>
  <sheetViews>
    <sheetView tabSelected="1" topLeftCell="B1" zoomScale="80" zoomScaleNormal="80" workbookViewId="0">
      <selection activeCell="C11" sqref="C11"/>
    </sheetView>
  </sheetViews>
  <sheetFormatPr baseColWidth="10" defaultColWidth="11.42578125" defaultRowHeight="15" x14ac:dyDescent="0.25"/>
  <cols>
    <col min="1" max="1" width="4.7109375" style="145" customWidth="1"/>
    <col min="2" max="2" width="5.140625" style="145" customWidth="1"/>
    <col min="3" max="3" width="104.28515625" style="145" customWidth="1"/>
    <col min="4" max="4" width="10.28515625" style="145" hidden="1" customWidth="1"/>
    <col min="5" max="5" width="9.5703125" style="145" hidden="1" customWidth="1"/>
    <col min="6" max="6" width="10.42578125" style="145" hidden="1" customWidth="1"/>
    <col min="7" max="14" width="0" style="145" hidden="1" customWidth="1"/>
    <col min="15" max="15" width="13.28515625" style="145" hidden="1" customWidth="1"/>
    <col min="16" max="21" width="0" style="145" hidden="1" customWidth="1"/>
    <col min="22" max="22" width="55" style="145" customWidth="1"/>
    <col min="23" max="23" width="41.85546875" style="145" customWidth="1"/>
    <col min="24" max="16384" width="11.42578125" style="145"/>
  </cols>
  <sheetData>
    <row r="1" spans="2:35" ht="23.25" customHeight="1" x14ac:dyDescent="0.35">
      <c r="B1" s="283" t="s">
        <v>24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</row>
    <row r="2" spans="2:35" ht="18.75" x14ac:dyDescent="0.3">
      <c r="C2" s="146"/>
    </row>
    <row r="3" spans="2:35" ht="21" x14ac:dyDescent="0.35">
      <c r="C3" s="149" t="s">
        <v>136</v>
      </c>
    </row>
    <row r="4" spans="2:35" ht="21.75" thickBot="1" x14ac:dyDescent="0.4">
      <c r="C4" s="150" t="s">
        <v>101</v>
      </c>
    </row>
    <row r="5" spans="2:35" ht="21.75" thickTop="1" x14ac:dyDescent="0.35">
      <c r="B5" s="277" t="s">
        <v>0</v>
      </c>
      <c r="C5" s="280" t="s">
        <v>1</v>
      </c>
      <c r="D5" s="274" t="s">
        <v>23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87" t="s">
        <v>20</v>
      </c>
      <c r="W5" s="285" t="s">
        <v>2</v>
      </c>
    </row>
    <row r="6" spans="2:35" ht="21" x14ac:dyDescent="0.35">
      <c r="B6" s="278"/>
      <c r="C6" s="281"/>
      <c r="D6" s="284" t="s">
        <v>22</v>
      </c>
      <c r="E6" s="284"/>
      <c r="F6" s="284"/>
      <c r="G6" s="284">
        <v>2016</v>
      </c>
      <c r="H6" s="284"/>
      <c r="I6" s="284"/>
      <c r="J6" s="284">
        <v>2017</v>
      </c>
      <c r="K6" s="284"/>
      <c r="L6" s="284"/>
      <c r="M6" s="284">
        <v>2018</v>
      </c>
      <c r="N6" s="284"/>
      <c r="O6" s="284"/>
      <c r="P6" s="284">
        <v>2019</v>
      </c>
      <c r="Q6" s="284"/>
      <c r="R6" s="284"/>
      <c r="S6" s="284" t="s">
        <v>21</v>
      </c>
      <c r="T6" s="284"/>
      <c r="U6" s="284"/>
      <c r="V6" s="288"/>
      <c r="W6" s="286"/>
    </row>
    <row r="7" spans="2:35" ht="21" x14ac:dyDescent="0.35">
      <c r="B7" s="278"/>
      <c r="C7" s="281"/>
      <c r="D7" s="251" t="s">
        <v>15</v>
      </c>
      <c r="E7" s="251" t="s">
        <v>16</v>
      </c>
      <c r="F7" s="251" t="s">
        <v>10</v>
      </c>
      <c r="G7" s="251" t="s">
        <v>15</v>
      </c>
      <c r="H7" s="251" t="s">
        <v>16</v>
      </c>
      <c r="I7" s="251" t="s">
        <v>10</v>
      </c>
      <c r="J7" s="251" t="s">
        <v>15</v>
      </c>
      <c r="K7" s="251" t="s">
        <v>16</v>
      </c>
      <c r="L7" s="251" t="s">
        <v>10</v>
      </c>
      <c r="M7" s="251" t="s">
        <v>15</v>
      </c>
      <c r="N7" s="251" t="s">
        <v>16</v>
      </c>
      <c r="O7" s="251" t="s">
        <v>10</v>
      </c>
      <c r="P7" s="251" t="s">
        <v>15</v>
      </c>
      <c r="Q7" s="251" t="s">
        <v>16</v>
      </c>
      <c r="R7" s="251" t="s">
        <v>10</v>
      </c>
      <c r="S7" s="251" t="s">
        <v>15</v>
      </c>
      <c r="T7" s="251" t="s">
        <v>16</v>
      </c>
      <c r="U7" s="251" t="s">
        <v>10</v>
      </c>
      <c r="V7" s="288"/>
      <c r="W7" s="286"/>
    </row>
    <row r="8" spans="2:35" ht="21" x14ac:dyDescent="0.35">
      <c r="B8" s="279"/>
      <c r="C8" s="282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88"/>
      <c r="W8" s="286"/>
    </row>
    <row r="9" spans="2:35" ht="86.25" customHeight="1" x14ac:dyDescent="0.25">
      <c r="B9" s="273">
        <v>1</v>
      </c>
      <c r="C9" s="275" t="s">
        <v>134</v>
      </c>
      <c r="D9" s="253"/>
      <c r="E9" s="253"/>
      <c r="F9" s="254"/>
      <c r="G9" s="253"/>
      <c r="H9" s="255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76" t="s">
        <v>131</v>
      </c>
      <c r="W9" s="272" t="s">
        <v>132</v>
      </c>
      <c r="X9" s="207"/>
      <c r="Y9" s="207"/>
      <c r="Z9" s="207"/>
      <c r="AA9" s="207"/>
      <c r="AB9" s="207"/>
      <c r="AC9" s="207"/>
    </row>
    <row r="10" spans="2:35" ht="82.5" customHeight="1" x14ac:dyDescent="0.25">
      <c r="B10" s="273"/>
      <c r="C10" s="275"/>
      <c r="D10" s="253"/>
      <c r="E10" s="253"/>
      <c r="F10" s="254"/>
      <c r="G10" s="253"/>
      <c r="H10" s="255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76"/>
      <c r="W10" s="271" t="s">
        <v>112</v>
      </c>
      <c r="Y10" s="205"/>
      <c r="Z10" s="205"/>
      <c r="AA10" s="205"/>
      <c r="AB10" s="205"/>
      <c r="AC10" s="205"/>
    </row>
    <row r="11" spans="2:35" ht="88.5" customHeight="1" x14ac:dyDescent="0.25">
      <c r="B11" s="258">
        <f>+B9+1</f>
        <v>2</v>
      </c>
      <c r="C11" s="259" t="s">
        <v>3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60"/>
      <c r="W11" s="271"/>
    </row>
    <row r="12" spans="2:35" ht="120.75" customHeight="1" x14ac:dyDescent="0.25">
      <c r="B12" s="258">
        <v>6</v>
      </c>
      <c r="C12" s="259" t="s">
        <v>4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61" t="s">
        <v>121</v>
      </c>
      <c r="W12" s="257"/>
      <c r="AB12" s="206"/>
      <c r="AC12" s="206"/>
      <c r="AD12" s="206"/>
      <c r="AE12" s="206"/>
      <c r="AF12" s="206"/>
      <c r="AG12" s="206"/>
      <c r="AH12" s="206"/>
      <c r="AI12" s="206"/>
    </row>
    <row r="13" spans="2:35" ht="95.25" customHeight="1" x14ac:dyDescent="0.25">
      <c r="B13" s="258">
        <v>7</v>
      </c>
      <c r="C13" s="259" t="s">
        <v>5</v>
      </c>
      <c r="D13" s="262" t="s">
        <v>25</v>
      </c>
      <c r="E13" s="262" t="s">
        <v>25</v>
      </c>
      <c r="F13" s="253">
        <v>7153</v>
      </c>
      <c r="G13" s="262" t="s">
        <v>25</v>
      </c>
      <c r="H13" s="262" t="s">
        <v>25</v>
      </c>
      <c r="I13" s="253">
        <v>11778</v>
      </c>
      <c r="J13" s="262" t="s">
        <v>25</v>
      </c>
      <c r="K13" s="262" t="s">
        <v>25</v>
      </c>
      <c r="L13" s="253">
        <v>12219</v>
      </c>
      <c r="M13" s="262" t="s">
        <v>25</v>
      </c>
      <c r="N13" s="262" t="s">
        <v>25</v>
      </c>
      <c r="O13" s="253">
        <v>12412</v>
      </c>
      <c r="P13" s="262" t="s">
        <v>25</v>
      </c>
      <c r="Q13" s="262" t="s">
        <v>25</v>
      </c>
      <c r="R13" s="253">
        <v>13218</v>
      </c>
      <c r="S13" s="262" t="s">
        <v>25</v>
      </c>
      <c r="T13" s="262" t="s">
        <v>25</v>
      </c>
      <c r="U13" s="253">
        <v>3079</v>
      </c>
      <c r="V13" s="261" t="s">
        <v>122</v>
      </c>
      <c r="W13" s="257" t="s">
        <v>42</v>
      </c>
    </row>
    <row r="14" spans="2:35" ht="46.5" customHeight="1" x14ac:dyDescent="0.25">
      <c r="B14" s="258">
        <v>10</v>
      </c>
      <c r="C14" s="259" t="s">
        <v>6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63"/>
    </row>
    <row r="15" spans="2:35" ht="130.5" customHeight="1" x14ac:dyDescent="0.25">
      <c r="B15" s="252">
        <v>12</v>
      </c>
      <c r="C15" s="259" t="s">
        <v>135</v>
      </c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64" t="s">
        <v>124</v>
      </c>
      <c r="W15" s="257"/>
    </row>
    <row r="16" spans="2:35" ht="55.5" customHeight="1" x14ac:dyDescent="0.25">
      <c r="B16" s="258">
        <v>15</v>
      </c>
      <c r="C16" s="259" t="s">
        <v>7</v>
      </c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65" t="s">
        <v>117</v>
      </c>
      <c r="W16" s="263"/>
    </row>
    <row r="17" spans="2:23" ht="58.5" customHeight="1" thickBot="1" x14ac:dyDescent="0.3">
      <c r="B17" s="266">
        <v>16</v>
      </c>
      <c r="C17" s="267" t="s">
        <v>8</v>
      </c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9" t="s">
        <v>117</v>
      </c>
      <c r="W17" s="270"/>
    </row>
    <row r="18" spans="2:23" ht="15.75" thickTop="1" x14ac:dyDescent="0.25"/>
  </sheetData>
  <mergeCells count="15">
    <mergeCell ref="B1:W1"/>
    <mergeCell ref="D6:F6"/>
    <mergeCell ref="G6:I6"/>
    <mergeCell ref="J6:L6"/>
    <mergeCell ref="M6:O6"/>
    <mergeCell ref="P6:R6"/>
    <mergeCell ref="S6:U6"/>
    <mergeCell ref="W5:W8"/>
    <mergeCell ref="V5:V8"/>
    <mergeCell ref="B9:B10"/>
    <mergeCell ref="D5:U5"/>
    <mergeCell ref="C9:C10"/>
    <mergeCell ref="V9:V10"/>
    <mergeCell ref="B5:B8"/>
    <mergeCell ref="C5:C8"/>
  </mergeCells>
  <hyperlinks>
    <hyperlink ref="B9" location="'1_CONSULTA PREVENTIVA '!A1" display="'1_CONSULTA PREVENTIVA '!A1"/>
    <hyperlink ref="B11" location="'2_N° DE INCAPACIDADES'!A1" display="'2_N° DE INCAPACIDADES'!A1"/>
    <hyperlink ref="B12" location="'6_ Pruebas Realizadas VIH '!A1" display="'6_ Pruebas Realizadas VIH '!A1"/>
    <hyperlink ref="B13" location="'7_ N° Atenciones Psicológicas'!A1" display="'7_ N° Atenciones Psicológicas'!A1"/>
    <hyperlink ref="B14" location="'10_ CONSULTA CURATIVA_SEXO'!A1" display="'10_ CONSULTA CURATIVA_SEXO'!A1"/>
    <hyperlink ref="B16" location="'15_ diez causa cons masculino'!A1" display="'15_ diez causa cons masculino'!A1"/>
    <hyperlink ref="B17" location="'16_diez causa cons femenina'!A1" display="'16_diez causa cons femenina'!A1"/>
    <hyperlink ref="B9:B10" location="'1_CONSULTA PREVENTIVA '!A1" display="'1_CONSULTA PREVENTIVA '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topLeftCell="A7" zoomScale="130" zoomScaleNormal="130" workbookViewId="0">
      <selection activeCell="C16" sqref="C16"/>
    </sheetView>
  </sheetViews>
  <sheetFormatPr baseColWidth="10" defaultColWidth="9.140625" defaultRowHeight="15" x14ac:dyDescent="0.25"/>
  <cols>
    <col min="1" max="1" width="5.7109375" style="2" customWidth="1"/>
    <col min="2" max="2" width="6.42578125" style="2" customWidth="1"/>
    <col min="3" max="3" width="23.5703125" style="2" customWidth="1"/>
    <col min="4" max="4" width="1.42578125" style="2" customWidth="1"/>
    <col min="5" max="5" width="10.140625" style="2" customWidth="1"/>
    <col min="6" max="6" width="11.28515625" style="2" customWidth="1"/>
    <col min="7" max="7" width="11.5703125" style="2" customWidth="1"/>
    <col min="8" max="8" width="12.7109375" style="2" customWidth="1"/>
    <col min="9" max="9" width="9.28515625" style="2" customWidth="1"/>
    <col min="10" max="10" width="11.140625" style="2" customWidth="1"/>
    <col min="11" max="11" width="10.28515625" style="2" bestFit="1" customWidth="1"/>
    <col min="12" max="12" width="13.5703125" style="2" bestFit="1" customWidth="1"/>
    <col min="13" max="16384" width="9.140625" style="2"/>
  </cols>
  <sheetData>
    <row r="1" spans="2:11" ht="15.75" x14ac:dyDescent="0.25">
      <c r="B1" s="1"/>
      <c r="C1" s="1"/>
      <c r="D1" s="1"/>
      <c r="E1" s="1"/>
      <c r="F1" s="1"/>
      <c r="G1" s="1"/>
      <c r="H1" s="1"/>
      <c r="I1" s="1"/>
      <c r="J1" s="189" t="s">
        <v>107</v>
      </c>
    </row>
    <row r="2" spans="2:11" ht="24.95" customHeight="1" x14ac:dyDescent="0.25">
      <c r="B2" s="144"/>
      <c r="C2" s="289" t="s">
        <v>24</v>
      </c>
      <c r="D2" s="289"/>
      <c r="E2" s="289"/>
      <c r="F2" s="289"/>
      <c r="G2" s="289"/>
      <c r="H2" s="289"/>
      <c r="I2" s="289"/>
      <c r="J2" s="289"/>
      <c r="K2" s="289"/>
    </row>
    <row r="3" spans="2:11" ht="24.95" customHeight="1" x14ac:dyDescent="0.25">
      <c r="B3" s="144"/>
      <c r="C3" s="208"/>
      <c r="D3" s="208"/>
      <c r="E3" s="208"/>
      <c r="F3" s="208"/>
      <c r="G3" s="208"/>
      <c r="H3" s="208"/>
      <c r="I3" s="208"/>
      <c r="J3" s="208"/>
      <c r="K3" s="208"/>
    </row>
    <row r="4" spans="2:11" ht="24.95" customHeight="1" x14ac:dyDescent="0.3">
      <c r="B4" s="144"/>
      <c r="C4" s="290" t="s">
        <v>129</v>
      </c>
      <c r="D4" s="290"/>
      <c r="E4" s="290"/>
      <c r="F4" s="290"/>
      <c r="G4" s="290"/>
      <c r="H4" s="290"/>
      <c r="I4" s="290"/>
      <c r="J4" s="290"/>
      <c r="K4" s="290"/>
    </row>
    <row r="5" spans="2:11" ht="24.95" customHeight="1" x14ac:dyDescent="0.25">
      <c r="B5" s="144"/>
      <c r="C5" s="32"/>
      <c r="D5" s="32"/>
      <c r="E5" s="32"/>
      <c r="F5" s="32"/>
      <c r="G5" s="32"/>
      <c r="H5" s="32"/>
      <c r="I5" s="32"/>
      <c r="J5" s="32"/>
      <c r="K5" s="32"/>
    </row>
    <row r="6" spans="2:11" ht="24.95" customHeight="1" x14ac:dyDescent="0.3">
      <c r="B6" s="144"/>
      <c r="C6" s="168" t="s">
        <v>106</v>
      </c>
      <c r="D6" s="3"/>
      <c r="E6" s="3"/>
      <c r="F6" s="3"/>
      <c r="G6" s="3"/>
      <c r="H6" s="3"/>
      <c r="I6" s="3"/>
      <c r="J6" s="3"/>
      <c r="K6" s="3"/>
    </row>
    <row r="7" spans="2:11" ht="5.25" customHeight="1" thickBot="1" x14ac:dyDescent="0.3">
      <c r="B7" s="144"/>
      <c r="C7" s="187"/>
      <c r="D7" s="187"/>
      <c r="E7" s="187"/>
      <c r="F7" s="187"/>
      <c r="G7" s="187"/>
      <c r="H7" s="187"/>
      <c r="I7" s="187"/>
      <c r="J7" s="188"/>
    </row>
    <row r="8" spans="2:11" ht="21.75" customHeight="1" thickTop="1" x14ac:dyDescent="0.3">
      <c r="B8" s="144"/>
      <c r="C8" s="298" t="s">
        <v>130</v>
      </c>
      <c r="D8" s="299"/>
      <c r="E8" s="291" t="s">
        <v>32</v>
      </c>
      <c r="F8" s="291"/>
      <c r="G8" s="291"/>
      <c r="H8" s="291"/>
      <c r="I8" s="291"/>
      <c r="J8" s="292"/>
    </row>
    <row r="9" spans="2:11" ht="15.75" thickBot="1" x14ac:dyDescent="0.3">
      <c r="C9" s="300"/>
      <c r="D9" s="301"/>
      <c r="E9" s="222" t="s">
        <v>43</v>
      </c>
      <c r="F9" s="223">
        <v>2016</v>
      </c>
      <c r="G9" s="223">
        <v>2017</v>
      </c>
      <c r="H9" s="223">
        <v>2018</v>
      </c>
      <c r="I9" s="223">
        <v>2019</v>
      </c>
      <c r="J9" s="224" t="s">
        <v>44</v>
      </c>
    </row>
    <row r="10" spans="2:11" ht="15.75" thickTop="1" x14ac:dyDescent="0.25">
      <c r="C10" s="211" t="s">
        <v>126</v>
      </c>
      <c r="D10" s="212"/>
      <c r="E10" s="213">
        <v>92030.535953929342</v>
      </c>
      <c r="F10" s="214">
        <v>164089.29706182808</v>
      </c>
      <c r="G10" s="214">
        <v>158985.38997624099</v>
      </c>
      <c r="H10" s="214">
        <v>170278.15610175603</v>
      </c>
      <c r="I10" s="214">
        <v>174138.60681377366</v>
      </c>
      <c r="J10" s="215">
        <v>35578</v>
      </c>
    </row>
    <row r="11" spans="2:11" x14ac:dyDescent="0.25">
      <c r="C11" s="302" t="s">
        <v>127</v>
      </c>
      <c r="D11" s="303"/>
      <c r="E11" s="216">
        <v>126187</v>
      </c>
      <c r="F11" s="216">
        <v>211992</v>
      </c>
      <c r="G11" s="216">
        <v>212234</v>
      </c>
      <c r="H11" s="216">
        <v>224678</v>
      </c>
      <c r="I11" s="216">
        <v>220419</v>
      </c>
      <c r="J11" s="217">
        <v>70745</v>
      </c>
    </row>
    <row r="12" spans="2:11" x14ac:dyDescent="0.25">
      <c r="C12" s="304" t="s">
        <v>128</v>
      </c>
      <c r="D12" s="305"/>
      <c r="E12" s="218">
        <v>39452</v>
      </c>
      <c r="F12" s="218">
        <v>68041</v>
      </c>
      <c r="G12" s="218">
        <v>63703</v>
      </c>
      <c r="H12" s="218">
        <v>64058</v>
      </c>
      <c r="I12" s="218">
        <v>64633</v>
      </c>
      <c r="J12" s="219">
        <v>16884</v>
      </c>
    </row>
    <row r="13" spans="2:11" ht="15.75" thickBot="1" x14ac:dyDescent="0.3">
      <c r="C13" s="293" t="s">
        <v>108</v>
      </c>
      <c r="D13" s="294"/>
      <c r="E13" s="220">
        <f t="shared" ref="E13:J13" si="0">SUM(E10:E12)</f>
        <v>257669.53595392936</v>
      </c>
      <c r="F13" s="220">
        <f t="shared" si="0"/>
        <v>444122.29706182808</v>
      </c>
      <c r="G13" s="220">
        <f t="shared" si="0"/>
        <v>434922.38997624099</v>
      </c>
      <c r="H13" s="220">
        <f t="shared" si="0"/>
        <v>459014.15610175603</v>
      </c>
      <c r="I13" s="220">
        <f t="shared" si="0"/>
        <v>459190.60681377363</v>
      </c>
      <c r="J13" s="221">
        <f t="shared" si="0"/>
        <v>123207</v>
      </c>
    </row>
    <row r="14" spans="2:11" ht="15.75" thickTop="1" x14ac:dyDescent="0.25">
      <c r="C14" s="144" t="s">
        <v>33</v>
      </c>
      <c r="D14" s="169"/>
      <c r="E14" s="169"/>
      <c r="F14" s="170"/>
      <c r="G14" s="171"/>
      <c r="H14" s="171"/>
      <c r="I14" s="171"/>
      <c r="J14" s="171"/>
      <c r="K14" s="171"/>
    </row>
    <row r="15" spans="2:11" x14ac:dyDescent="0.25">
      <c r="C15" s="26" t="s">
        <v>137</v>
      </c>
      <c r="D15" s="210"/>
      <c r="E15" s="210"/>
      <c r="F15" s="210"/>
      <c r="G15" s="171"/>
      <c r="H15" s="171"/>
      <c r="I15" s="171"/>
      <c r="J15" s="171"/>
      <c r="K15" s="171"/>
    </row>
    <row r="16" spans="2:11" x14ac:dyDescent="0.25">
      <c r="C16" s="171"/>
      <c r="D16" s="171"/>
      <c r="E16" s="171"/>
      <c r="F16" s="171"/>
      <c r="G16" s="171"/>
      <c r="H16" s="171"/>
      <c r="I16" s="171"/>
      <c r="J16" s="171"/>
      <c r="K16" s="171"/>
    </row>
    <row r="17" spans="2:11" x14ac:dyDescent="0.25">
      <c r="B17" s="27" t="s">
        <v>28</v>
      </c>
      <c r="C17" s="144" t="s">
        <v>30</v>
      </c>
      <c r="D17" s="122"/>
      <c r="E17" s="122"/>
      <c r="F17" s="122"/>
      <c r="G17" s="122"/>
      <c r="H17" s="122"/>
      <c r="J17" s="122"/>
      <c r="K17" s="176"/>
    </row>
    <row r="18" spans="2:11" x14ac:dyDescent="0.25">
      <c r="B18" s="27" t="s">
        <v>29</v>
      </c>
      <c r="C18" s="144" t="s">
        <v>31</v>
      </c>
      <c r="D18" s="25"/>
      <c r="E18" s="25"/>
      <c r="F18" s="25"/>
      <c r="G18" s="25"/>
      <c r="H18" s="25"/>
      <c r="J18" s="25"/>
      <c r="K18" s="176"/>
    </row>
    <row r="19" spans="2:11" ht="9" customHeight="1" x14ac:dyDescent="0.25">
      <c r="C19" s="144"/>
      <c r="D19" s="144"/>
      <c r="E19" s="25"/>
      <c r="F19" s="25"/>
      <c r="G19" s="25"/>
      <c r="H19" s="25"/>
      <c r="I19" s="25"/>
      <c r="J19" s="25"/>
      <c r="K19" s="171"/>
    </row>
    <row r="20" spans="2:11" ht="15" customHeight="1" x14ac:dyDescent="0.25">
      <c r="B20" s="148" t="s">
        <v>36</v>
      </c>
      <c r="C20" s="295" t="s">
        <v>131</v>
      </c>
      <c r="D20" s="295"/>
      <c r="E20" s="295"/>
      <c r="F20" s="295"/>
      <c r="G20" s="295"/>
      <c r="H20" s="295"/>
      <c r="I20" s="295"/>
      <c r="J20" s="295"/>
    </row>
    <row r="21" spans="2:11" ht="31.5" customHeight="1" x14ac:dyDescent="0.25">
      <c r="C21" s="296" t="s">
        <v>125</v>
      </c>
      <c r="D21" s="296"/>
      <c r="E21" s="296"/>
      <c r="F21" s="296"/>
      <c r="G21" s="296"/>
      <c r="H21" s="296"/>
      <c r="I21" s="296"/>
      <c r="J21" s="296"/>
    </row>
    <row r="22" spans="2:11" ht="5.25" customHeight="1" x14ac:dyDescent="0.25">
      <c r="C22" s="209"/>
      <c r="D22" s="209"/>
      <c r="E22" s="209"/>
      <c r="F22" s="209"/>
      <c r="G22" s="209"/>
      <c r="H22" s="209"/>
      <c r="I22" s="209"/>
      <c r="J22" s="209"/>
    </row>
    <row r="23" spans="2:11" ht="29.25" customHeight="1" x14ac:dyDescent="0.25">
      <c r="C23" s="297" t="s">
        <v>111</v>
      </c>
      <c r="D23" s="297"/>
      <c r="E23" s="297"/>
      <c r="F23" s="297"/>
      <c r="G23" s="297"/>
      <c r="H23" s="297"/>
      <c r="I23" s="297"/>
      <c r="J23" s="297"/>
    </row>
  </sheetData>
  <mergeCells count="10">
    <mergeCell ref="C21:J21"/>
    <mergeCell ref="C23:J23"/>
    <mergeCell ref="C8:D9"/>
    <mergeCell ref="C11:D11"/>
    <mergeCell ref="C12:D12"/>
    <mergeCell ref="C2:K2"/>
    <mergeCell ref="C4:K4"/>
    <mergeCell ref="E8:J8"/>
    <mergeCell ref="C13:D13"/>
    <mergeCell ref="C20:J20"/>
  </mergeCells>
  <hyperlinks>
    <hyperlink ref="J1" location="'INDICE SOLICITUD  DAE'!A1" display="Regresar al índice"/>
  </hyperlinks>
  <pageMargins left="0.70866141732283472" right="0" top="0.74803149606299213" bottom="0" header="0.31496062992125984" footer="0.31496062992125984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opLeftCell="A16" workbookViewId="0">
      <selection activeCell="I1" sqref="I1"/>
    </sheetView>
  </sheetViews>
  <sheetFormatPr baseColWidth="10" defaultColWidth="9.140625" defaultRowHeight="15" x14ac:dyDescent="0.25"/>
  <cols>
    <col min="1" max="1" width="13.28515625" style="2" customWidth="1"/>
    <col min="2" max="2" width="6.42578125" style="2" customWidth="1"/>
    <col min="3" max="3" width="26.140625" style="2" customWidth="1"/>
    <col min="4" max="4" width="17.42578125" style="2" customWidth="1"/>
    <col min="5" max="9" width="12.7109375" style="2" customWidth="1"/>
    <col min="10" max="16384" width="9.140625" style="2"/>
  </cols>
  <sheetData>
    <row r="1" spans="2:10" ht="15.75" x14ac:dyDescent="0.25">
      <c r="B1" s="1"/>
      <c r="C1" s="1"/>
      <c r="D1" s="1"/>
      <c r="E1" s="1"/>
      <c r="F1" s="1"/>
      <c r="G1" s="1"/>
      <c r="H1" s="1"/>
      <c r="I1" s="189" t="s">
        <v>107</v>
      </c>
    </row>
    <row r="2" spans="2:10" ht="18" x14ac:dyDescent="0.25">
      <c r="B2" s="289" t="s">
        <v>24</v>
      </c>
      <c r="C2" s="289"/>
      <c r="D2" s="289"/>
      <c r="E2" s="289"/>
      <c r="F2" s="289"/>
      <c r="G2" s="289"/>
      <c r="H2" s="289"/>
      <c r="I2" s="289"/>
    </row>
    <row r="3" spans="2:10" ht="18" x14ac:dyDescent="0.25">
      <c r="B3" s="37"/>
      <c r="C3" s="37"/>
      <c r="D3" s="37"/>
      <c r="E3" s="37"/>
      <c r="F3" s="37"/>
      <c r="G3" s="37"/>
      <c r="H3" s="37"/>
      <c r="I3" s="37"/>
    </row>
    <row r="4" spans="2:10" x14ac:dyDescent="0.25">
      <c r="B4" s="311" t="s">
        <v>105</v>
      </c>
      <c r="C4" s="311"/>
      <c r="D4" s="311"/>
      <c r="E4" s="311"/>
      <c r="F4" s="311"/>
      <c r="G4" s="311"/>
      <c r="H4" s="311"/>
      <c r="I4" s="311"/>
    </row>
    <row r="5" spans="2:10" x14ac:dyDescent="0.25">
      <c r="B5" s="32"/>
      <c r="C5" s="32"/>
      <c r="D5" s="32"/>
      <c r="E5" s="32"/>
      <c r="F5" s="32"/>
      <c r="G5" s="32"/>
      <c r="H5" s="32"/>
      <c r="I5" s="32"/>
    </row>
    <row r="6" spans="2:10" ht="20.25" customHeight="1" thickBot="1" x14ac:dyDescent="0.35">
      <c r="B6" s="168" t="s">
        <v>106</v>
      </c>
      <c r="C6" s="3"/>
      <c r="D6" s="3"/>
      <c r="E6" s="3"/>
      <c r="F6" s="3"/>
      <c r="G6" s="3"/>
      <c r="H6" s="3"/>
      <c r="I6" s="3"/>
    </row>
    <row r="7" spans="2:10" ht="30.75" customHeight="1" thickTop="1" thickBot="1" x14ac:dyDescent="0.3">
      <c r="B7" s="312" t="s">
        <v>104</v>
      </c>
      <c r="C7" s="312"/>
      <c r="D7" s="163" t="s">
        <v>43</v>
      </c>
      <c r="E7" s="164">
        <v>2016</v>
      </c>
      <c r="F7" s="164">
        <v>2017</v>
      </c>
      <c r="G7" s="164">
        <v>2018</v>
      </c>
      <c r="H7" s="165">
        <v>2019</v>
      </c>
      <c r="I7" s="166" t="s">
        <v>44</v>
      </c>
    </row>
    <row r="8" spans="2:10" ht="15" customHeight="1" thickTop="1" x14ac:dyDescent="0.25">
      <c r="B8" s="313" t="s">
        <v>10</v>
      </c>
      <c r="C8" s="160"/>
      <c r="D8" s="6"/>
      <c r="E8" s="6"/>
      <c r="F8" s="6"/>
      <c r="G8" s="6"/>
      <c r="H8" s="7"/>
      <c r="I8" s="6"/>
    </row>
    <row r="9" spans="2:10" ht="15" customHeight="1" x14ac:dyDescent="0.25">
      <c r="B9" s="314"/>
      <c r="C9" s="162" t="s">
        <v>103</v>
      </c>
      <c r="D9" s="159">
        <f>SUM(D11:D15)</f>
        <v>99305</v>
      </c>
      <c r="E9" s="152">
        <f t="shared" ref="E9:I9" si="0">SUM(E11:E15)</f>
        <v>133468</v>
      </c>
      <c r="F9" s="152">
        <f t="shared" si="0"/>
        <v>137638</v>
      </c>
      <c r="G9" s="152">
        <f t="shared" si="0"/>
        <v>139578</v>
      </c>
      <c r="H9" s="152">
        <f t="shared" si="0"/>
        <v>140152</v>
      </c>
      <c r="I9" s="152">
        <f t="shared" si="0"/>
        <v>58251</v>
      </c>
      <c r="J9" s="45"/>
    </row>
    <row r="10" spans="2:10" ht="6.75" customHeight="1" x14ac:dyDescent="0.25">
      <c r="B10" s="314"/>
      <c r="C10" s="161"/>
      <c r="D10" s="152"/>
      <c r="E10" s="152"/>
      <c r="F10" s="152"/>
      <c r="G10" s="152"/>
      <c r="H10" s="152"/>
      <c r="I10" s="152"/>
      <c r="J10" s="45"/>
    </row>
    <row r="11" spans="2:10" ht="15" customHeight="1" x14ac:dyDescent="0.25">
      <c r="B11" s="315"/>
      <c r="C11" s="157" t="s">
        <v>11</v>
      </c>
      <c r="D11" s="9">
        <f t="shared" ref="D11:I11" si="1">D29+D20</f>
        <v>78947</v>
      </c>
      <c r="E11" s="8">
        <f t="shared" si="1"/>
        <v>98379</v>
      </c>
      <c r="F11" s="8">
        <f t="shared" si="1"/>
        <v>102758</v>
      </c>
      <c r="G11" s="8">
        <f t="shared" si="1"/>
        <v>102364</v>
      </c>
      <c r="H11" s="8">
        <f t="shared" si="1"/>
        <v>102715</v>
      </c>
      <c r="I11" s="8">
        <f t="shared" si="1"/>
        <v>42883</v>
      </c>
      <c r="J11" s="30"/>
    </row>
    <row r="12" spans="2:10" ht="3" customHeight="1" x14ac:dyDescent="0.25">
      <c r="B12" s="315"/>
      <c r="C12" s="4"/>
      <c r="D12" s="30"/>
      <c r="E12" s="158"/>
      <c r="F12" s="158"/>
      <c r="G12" s="158"/>
      <c r="H12" s="158"/>
      <c r="I12" s="158"/>
      <c r="J12" s="45"/>
    </row>
    <row r="13" spans="2:10" ht="15" customHeight="1" x14ac:dyDescent="0.25">
      <c r="B13" s="315"/>
      <c r="C13" s="156" t="s">
        <v>12</v>
      </c>
      <c r="D13" s="9">
        <f t="shared" ref="D13:I13" si="2">D31+D22</f>
        <v>11879</v>
      </c>
      <c r="E13" s="8">
        <f t="shared" si="2"/>
        <v>21087</v>
      </c>
      <c r="F13" s="8">
        <f t="shared" si="2"/>
        <v>21637</v>
      </c>
      <c r="G13" s="8">
        <f t="shared" si="2"/>
        <v>23366</v>
      </c>
      <c r="H13" s="8">
        <f t="shared" si="2"/>
        <v>24321</v>
      </c>
      <c r="I13" s="8">
        <f t="shared" si="2"/>
        <v>9118</v>
      </c>
      <c r="J13" s="30"/>
    </row>
    <row r="14" spans="2:10" ht="6" customHeight="1" x14ac:dyDescent="0.25">
      <c r="B14" s="315"/>
      <c r="C14" s="4"/>
      <c r="D14" s="30"/>
      <c r="E14" s="158"/>
      <c r="F14" s="158"/>
      <c r="G14" s="158"/>
      <c r="H14" s="158"/>
      <c r="I14" s="158"/>
      <c r="J14" s="45"/>
    </row>
    <row r="15" spans="2:10" ht="15" customHeight="1" x14ac:dyDescent="0.25">
      <c r="B15" s="315"/>
      <c r="C15" s="156" t="s">
        <v>9</v>
      </c>
      <c r="D15" s="9">
        <f t="shared" ref="D15:I15" si="3">+D24</f>
        <v>8479</v>
      </c>
      <c r="E15" s="8">
        <f t="shared" si="3"/>
        <v>14002</v>
      </c>
      <c r="F15" s="8">
        <f t="shared" si="3"/>
        <v>13243</v>
      </c>
      <c r="G15" s="8">
        <f t="shared" si="3"/>
        <v>13848</v>
      </c>
      <c r="H15" s="8">
        <f t="shared" si="3"/>
        <v>13116</v>
      </c>
      <c r="I15" s="8">
        <f t="shared" si="3"/>
        <v>6250</v>
      </c>
    </row>
    <row r="16" spans="2:10" ht="15" customHeight="1" thickBot="1" x14ac:dyDescent="0.3">
      <c r="B16" s="167"/>
      <c r="C16" s="157"/>
      <c r="D16" s="155"/>
      <c r="E16" s="154"/>
      <c r="F16" s="154"/>
      <c r="G16" s="154"/>
      <c r="H16" s="154"/>
      <c r="I16" s="154"/>
    </row>
    <row r="17" spans="2:9" ht="12" customHeight="1" x14ac:dyDescent="0.25">
      <c r="B17" s="306" t="s">
        <v>14</v>
      </c>
      <c r="C17" s="33"/>
      <c r="D17" s="13"/>
      <c r="E17" s="12"/>
      <c r="F17" s="12"/>
      <c r="G17" s="12"/>
      <c r="H17" s="12"/>
      <c r="I17" s="12"/>
    </row>
    <row r="18" spans="2:9" ht="15" customHeight="1" x14ac:dyDescent="0.25">
      <c r="B18" s="307"/>
      <c r="C18" s="151" t="s">
        <v>103</v>
      </c>
      <c r="D18" s="153">
        <f>SUM(D20:D24)</f>
        <v>49181</v>
      </c>
      <c r="E18" s="152">
        <f t="shared" ref="E18:I18" si="4">SUM(E20:E24)</f>
        <v>67530</v>
      </c>
      <c r="F18" s="152">
        <f t="shared" si="4"/>
        <v>67268</v>
      </c>
      <c r="G18" s="152">
        <f t="shared" si="4"/>
        <v>69555</v>
      </c>
      <c r="H18" s="152">
        <f t="shared" si="4"/>
        <v>67880</v>
      </c>
      <c r="I18" s="152">
        <f t="shared" si="4"/>
        <v>26776</v>
      </c>
    </row>
    <row r="19" spans="2:9" ht="9" customHeight="1" x14ac:dyDescent="0.25">
      <c r="B19" s="307"/>
      <c r="C19" s="4"/>
      <c r="D19" s="9"/>
      <c r="E19" s="8"/>
      <c r="F19" s="8"/>
      <c r="G19" s="8"/>
      <c r="H19" s="8"/>
      <c r="I19" s="8"/>
    </row>
    <row r="20" spans="2:9" ht="15" customHeight="1" x14ac:dyDescent="0.25">
      <c r="B20" s="307"/>
      <c r="C20" s="177" t="s">
        <v>11</v>
      </c>
      <c r="D20" s="9">
        <v>37773</v>
      </c>
      <c r="E20" s="8">
        <v>48273</v>
      </c>
      <c r="F20" s="8">
        <v>48631</v>
      </c>
      <c r="G20" s="8">
        <v>49522</v>
      </c>
      <c r="H20" s="8">
        <v>48664</v>
      </c>
      <c r="I20" s="8">
        <v>18373</v>
      </c>
    </row>
    <row r="21" spans="2:9" ht="6.75" customHeight="1" x14ac:dyDescent="0.25">
      <c r="B21" s="307"/>
      <c r="C21" s="178"/>
      <c r="D21" s="9"/>
      <c r="E21" s="8"/>
      <c r="F21" s="8"/>
      <c r="G21" s="8"/>
      <c r="H21" s="8"/>
      <c r="I21" s="8"/>
    </row>
    <row r="22" spans="2:9" ht="15" customHeight="1" x14ac:dyDescent="0.25">
      <c r="B22" s="307"/>
      <c r="C22" s="177" t="s">
        <v>12</v>
      </c>
      <c r="D22" s="9">
        <v>2929</v>
      </c>
      <c r="E22" s="8">
        <v>5255</v>
      </c>
      <c r="F22" s="8">
        <v>5394</v>
      </c>
      <c r="G22" s="8">
        <v>6185</v>
      </c>
      <c r="H22" s="8">
        <v>6100</v>
      </c>
      <c r="I22" s="8">
        <v>2153</v>
      </c>
    </row>
    <row r="23" spans="2:9" ht="8.25" customHeight="1" x14ac:dyDescent="0.25">
      <c r="B23" s="307"/>
      <c r="C23" s="178"/>
      <c r="D23" s="30"/>
      <c r="E23" s="158"/>
      <c r="F23" s="158"/>
      <c r="G23" s="158"/>
      <c r="H23" s="158"/>
      <c r="I23" s="158"/>
    </row>
    <row r="24" spans="2:9" ht="15" customHeight="1" x14ac:dyDescent="0.25">
      <c r="B24" s="307"/>
      <c r="C24" s="177" t="s">
        <v>9</v>
      </c>
      <c r="D24" s="9">
        <v>8479</v>
      </c>
      <c r="E24" s="8">
        <v>14002</v>
      </c>
      <c r="F24" s="8">
        <v>13243</v>
      </c>
      <c r="G24" s="8">
        <v>13848</v>
      </c>
      <c r="H24" s="8">
        <v>13116</v>
      </c>
      <c r="I24" s="8">
        <v>6250</v>
      </c>
    </row>
    <row r="25" spans="2:9" ht="10.5" customHeight="1" thickBot="1" x14ac:dyDescent="0.3">
      <c r="B25" s="308"/>
      <c r="C25" s="14"/>
      <c r="D25" s="15"/>
      <c r="E25" s="14"/>
      <c r="F25" s="14"/>
      <c r="G25" s="14"/>
      <c r="H25" s="15"/>
      <c r="I25" s="14"/>
    </row>
    <row r="26" spans="2:9" ht="15.75" thickTop="1" x14ac:dyDescent="0.25">
      <c r="B26" s="316" t="s">
        <v>13</v>
      </c>
      <c r="C26" s="33"/>
      <c r="D26" s="13"/>
      <c r="E26" s="12"/>
      <c r="F26" s="12"/>
      <c r="G26" s="12"/>
      <c r="H26" s="12"/>
      <c r="I26" s="12"/>
    </row>
    <row r="27" spans="2:9" x14ac:dyDescent="0.25">
      <c r="B27" s="317"/>
      <c r="C27" s="151" t="s">
        <v>103</v>
      </c>
      <c r="D27" s="153">
        <f>SUM(D29:D31)</f>
        <v>50124</v>
      </c>
      <c r="E27" s="152">
        <f t="shared" ref="E27:I27" si="5">SUM(E29:E31)</f>
        <v>65938</v>
      </c>
      <c r="F27" s="152">
        <f t="shared" si="5"/>
        <v>70370</v>
      </c>
      <c r="G27" s="152">
        <f t="shared" si="5"/>
        <v>70023</v>
      </c>
      <c r="H27" s="152">
        <f t="shared" si="5"/>
        <v>72272</v>
      </c>
      <c r="I27" s="152">
        <f t="shared" si="5"/>
        <v>31475</v>
      </c>
    </row>
    <row r="28" spans="2:9" ht="6" customHeight="1" x14ac:dyDescent="0.25">
      <c r="B28" s="317"/>
      <c r="C28" s="4"/>
      <c r="D28" s="9"/>
      <c r="E28" s="8"/>
      <c r="F28" s="8"/>
      <c r="G28" s="8"/>
      <c r="H28" s="8"/>
      <c r="I28" s="8"/>
    </row>
    <row r="29" spans="2:9" x14ac:dyDescent="0.25">
      <c r="B29" s="317"/>
      <c r="C29" s="177" t="s">
        <v>11</v>
      </c>
      <c r="D29" s="9">
        <v>41174</v>
      </c>
      <c r="E29" s="8">
        <v>50106</v>
      </c>
      <c r="F29" s="8">
        <v>54127</v>
      </c>
      <c r="G29" s="8">
        <v>52842</v>
      </c>
      <c r="H29" s="8">
        <v>54051</v>
      </c>
      <c r="I29" s="8">
        <v>24510</v>
      </c>
    </row>
    <row r="30" spans="2:9" ht="6" customHeight="1" x14ac:dyDescent="0.25">
      <c r="B30" s="317"/>
      <c r="C30" s="178"/>
      <c r="D30" s="30"/>
      <c r="E30" s="158"/>
      <c r="F30" s="158"/>
      <c r="G30" s="158"/>
      <c r="H30" s="158"/>
      <c r="I30" s="158"/>
    </row>
    <row r="31" spans="2:9" x14ac:dyDescent="0.25">
      <c r="B31" s="317"/>
      <c r="C31" s="177" t="s">
        <v>12</v>
      </c>
      <c r="D31" s="9">
        <v>8950</v>
      </c>
      <c r="E31" s="8">
        <v>15832</v>
      </c>
      <c r="F31" s="8">
        <v>16243</v>
      </c>
      <c r="G31" s="8">
        <v>17181</v>
      </c>
      <c r="H31" s="8">
        <v>18221</v>
      </c>
      <c r="I31" s="8">
        <v>6965</v>
      </c>
    </row>
    <row r="32" spans="2:9" ht="15.75" thickBot="1" x14ac:dyDescent="0.3">
      <c r="B32" s="318"/>
      <c r="C32" s="5"/>
      <c r="D32" s="11"/>
      <c r="E32" s="10"/>
      <c r="F32" s="10"/>
      <c r="G32" s="10"/>
      <c r="H32" s="10"/>
      <c r="I32" s="10"/>
    </row>
    <row r="33" spans="2:9" x14ac:dyDescent="0.25">
      <c r="B33" s="169" t="s">
        <v>79</v>
      </c>
      <c r="C33" s="169"/>
      <c r="D33" s="170"/>
      <c r="E33" s="171"/>
      <c r="F33" s="171"/>
      <c r="G33" s="171"/>
      <c r="H33" s="171"/>
      <c r="I33" s="171"/>
    </row>
    <row r="34" spans="2:9" x14ac:dyDescent="0.25">
      <c r="B34" s="169"/>
      <c r="C34" s="321" t="s">
        <v>78</v>
      </c>
      <c r="D34" s="321"/>
      <c r="E34" s="171"/>
      <c r="F34" s="171"/>
      <c r="G34" s="171"/>
      <c r="H34" s="171"/>
      <c r="I34" s="171"/>
    </row>
    <row r="35" spans="2:9" ht="8.25" customHeight="1" x14ac:dyDescent="0.25">
      <c r="B35" s="171"/>
      <c r="C35" s="171"/>
      <c r="D35" s="171"/>
      <c r="E35" s="171"/>
      <c r="F35" s="171"/>
      <c r="G35" s="171"/>
      <c r="H35" s="171"/>
      <c r="I35" s="171"/>
    </row>
    <row r="36" spans="2:9" x14ac:dyDescent="0.25">
      <c r="B36" s="172" t="s">
        <v>28</v>
      </c>
      <c r="C36" s="169" t="s">
        <v>30</v>
      </c>
      <c r="D36" s="176"/>
      <c r="E36" s="176"/>
      <c r="F36" s="176"/>
      <c r="G36" s="176"/>
      <c r="H36" s="176"/>
      <c r="I36" s="176"/>
    </row>
    <row r="37" spans="2:9" x14ac:dyDescent="0.25">
      <c r="B37" s="172" t="s">
        <v>29</v>
      </c>
      <c r="C37" s="169" t="s">
        <v>31</v>
      </c>
      <c r="D37" s="176"/>
      <c r="E37" s="176"/>
      <c r="F37" s="176"/>
      <c r="G37" s="176"/>
      <c r="H37" s="176"/>
      <c r="I37" s="176"/>
    </row>
    <row r="38" spans="2:9" x14ac:dyDescent="0.25">
      <c r="B38" s="172"/>
      <c r="C38" s="169"/>
      <c r="D38" s="171"/>
      <c r="E38" s="171"/>
      <c r="F38" s="171"/>
      <c r="G38" s="171"/>
      <c r="H38" s="171"/>
      <c r="I38" s="171"/>
    </row>
    <row r="39" spans="2:9" x14ac:dyDescent="0.25">
      <c r="B39" s="173" t="s">
        <v>36</v>
      </c>
      <c r="C39" s="174" t="s">
        <v>58</v>
      </c>
      <c r="D39" s="171"/>
      <c r="E39" s="171"/>
      <c r="F39" s="171"/>
      <c r="G39" s="171"/>
      <c r="H39" s="171"/>
      <c r="I39" s="171"/>
    </row>
    <row r="40" spans="2:9" ht="32.25" customHeight="1" x14ac:dyDescent="0.25">
      <c r="B40" s="175"/>
      <c r="C40" s="319" t="s">
        <v>102</v>
      </c>
      <c r="D40" s="320"/>
      <c r="E40" s="320"/>
      <c r="F40" s="320"/>
      <c r="G40" s="320"/>
      <c r="H40" s="320"/>
      <c r="I40" s="320"/>
    </row>
    <row r="41" spans="2:9" x14ac:dyDescent="0.25">
      <c r="B41" s="175"/>
      <c r="C41" s="174"/>
      <c r="D41" s="171"/>
      <c r="E41" s="171"/>
      <c r="F41" s="171"/>
      <c r="G41" s="171"/>
      <c r="H41" s="171"/>
      <c r="I41" s="171"/>
    </row>
    <row r="42" spans="2:9" ht="47.25" customHeight="1" x14ac:dyDescent="0.25">
      <c r="B42" s="171"/>
      <c r="C42" s="310"/>
      <c r="D42" s="310"/>
      <c r="E42" s="171"/>
      <c r="F42" s="171"/>
      <c r="G42" s="171"/>
      <c r="H42" s="171"/>
      <c r="I42" s="171"/>
    </row>
    <row r="43" spans="2:9" ht="13.5" customHeight="1" x14ac:dyDescent="0.25">
      <c r="C43" s="309"/>
      <c r="D43" s="309"/>
      <c r="E43" s="309"/>
      <c r="F43" s="309"/>
      <c r="G43" s="309"/>
      <c r="H43" s="309"/>
    </row>
    <row r="44" spans="2:9" ht="18.75" customHeight="1" x14ac:dyDescent="0.25">
      <c r="C44" s="309"/>
      <c r="D44" s="309"/>
      <c r="E44" s="309"/>
      <c r="F44" s="309"/>
      <c r="G44" s="309"/>
      <c r="H44" s="309"/>
    </row>
    <row r="45" spans="2:9" x14ac:dyDescent="0.25">
      <c r="C45" s="38"/>
    </row>
  </sheetData>
  <mergeCells count="11">
    <mergeCell ref="B17:B25"/>
    <mergeCell ref="C43:H43"/>
    <mergeCell ref="C44:H44"/>
    <mergeCell ref="C42:D42"/>
    <mergeCell ref="B2:I2"/>
    <mergeCell ref="B4:I4"/>
    <mergeCell ref="B7:C7"/>
    <mergeCell ref="B8:B15"/>
    <mergeCell ref="B26:B32"/>
    <mergeCell ref="C40:I40"/>
    <mergeCell ref="C34:D34"/>
  </mergeCells>
  <hyperlinks>
    <hyperlink ref="I1" location="'INDICE SOLICITUD  DAE'!A1" display="Regresar al índice"/>
  </hyperlinks>
  <pageMargins left="0.70866141732283472" right="0" top="0.74803149606299213" bottom="0" header="0.31496062992125984" footer="0.31496062992125984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zoomScale="130" zoomScaleNormal="130" workbookViewId="0">
      <selection activeCell="H1" sqref="H1"/>
    </sheetView>
  </sheetViews>
  <sheetFormatPr baseColWidth="10" defaultColWidth="11.42578125" defaultRowHeight="15" x14ac:dyDescent="0.25"/>
  <cols>
    <col min="1" max="1" width="9" style="46" customWidth="1"/>
    <col min="2" max="2" width="0.85546875" style="46" customWidth="1"/>
    <col min="3" max="3" width="14" style="46" customWidth="1"/>
    <col min="4" max="4" width="2.85546875" style="46" customWidth="1"/>
    <col min="5" max="5" width="10.42578125" style="46" customWidth="1"/>
    <col min="6" max="6" width="12.140625" style="46" customWidth="1"/>
    <col min="7" max="7" width="12.5703125" style="46" customWidth="1"/>
    <col min="8" max="11" width="11.42578125" style="46"/>
    <col min="12" max="12" width="11.42578125" style="46" customWidth="1"/>
    <col min="13" max="16384" width="11.42578125" style="46"/>
  </cols>
  <sheetData>
    <row r="1" spans="1:8" ht="36" customHeight="1" x14ac:dyDescent="0.25">
      <c r="C1" s="332" t="s">
        <v>24</v>
      </c>
      <c r="D1" s="332"/>
      <c r="E1" s="332"/>
      <c r="F1" s="332"/>
      <c r="G1" s="332"/>
      <c r="H1" s="189" t="s">
        <v>107</v>
      </c>
    </row>
    <row r="2" spans="1:8" ht="48.75" customHeight="1" x14ac:dyDescent="0.25">
      <c r="C2" s="331" t="s">
        <v>98</v>
      </c>
      <c r="D2" s="331"/>
      <c r="E2" s="331"/>
      <c r="F2" s="331"/>
      <c r="G2" s="331"/>
    </row>
    <row r="3" spans="1:8" x14ac:dyDescent="0.25">
      <c r="B3" s="58"/>
      <c r="C3" s="91"/>
      <c r="E3" s="59"/>
    </row>
    <row r="4" spans="1:8" ht="15.75" x14ac:dyDescent="0.25">
      <c r="C4" s="142" t="s">
        <v>115</v>
      </c>
    </row>
    <row r="5" spans="1:8" ht="7.5" customHeight="1" thickBot="1" x14ac:dyDescent="0.3">
      <c r="E5" s="59"/>
    </row>
    <row r="6" spans="1:8" ht="30" customHeight="1" thickTop="1" x14ac:dyDescent="0.25">
      <c r="C6" s="339" t="s">
        <v>38</v>
      </c>
      <c r="D6" s="340"/>
      <c r="E6" s="343" t="s">
        <v>133</v>
      </c>
      <c r="F6" s="343"/>
      <c r="G6" s="344" t="s">
        <v>19</v>
      </c>
    </row>
    <row r="7" spans="1:8" x14ac:dyDescent="0.25">
      <c r="C7" s="341"/>
      <c r="D7" s="342"/>
      <c r="E7" s="233" t="s">
        <v>17</v>
      </c>
      <c r="F7" s="234" t="s">
        <v>18</v>
      </c>
      <c r="G7" s="345"/>
    </row>
    <row r="8" spans="1:8" ht="15.75" x14ac:dyDescent="0.25">
      <c r="C8" s="351">
        <v>2018</v>
      </c>
      <c r="D8" s="352"/>
      <c r="E8" s="235">
        <v>26655</v>
      </c>
      <c r="F8" s="235">
        <v>54635</v>
      </c>
      <c r="G8" s="236">
        <f>+F8+E8</f>
        <v>81290</v>
      </c>
    </row>
    <row r="9" spans="1:8" ht="15.75" x14ac:dyDescent="0.25">
      <c r="C9" s="322">
        <v>2019</v>
      </c>
      <c r="D9" s="323"/>
      <c r="E9" s="237">
        <v>32189</v>
      </c>
      <c r="F9" s="235">
        <v>61715</v>
      </c>
      <c r="G9" s="236">
        <f>+F9+E9</f>
        <v>93904</v>
      </c>
    </row>
    <row r="10" spans="1:8" ht="16.5" thickBot="1" x14ac:dyDescent="0.3">
      <c r="C10" s="241">
        <v>2020</v>
      </c>
      <c r="D10" s="242" t="s">
        <v>29</v>
      </c>
      <c r="E10" s="240">
        <v>10676</v>
      </c>
      <c r="F10" s="238">
        <v>19642</v>
      </c>
      <c r="G10" s="239">
        <f>+F10+E10</f>
        <v>30318</v>
      </c>
    </row>
    <row r="11" spans="1:8" ht="15.75" thickTop="1" x14ac:dyDescent="0.25">
      <c r="C11" s="93" t="s">
        <v>119</v>
      </c>
      <c r="D11" s="93"/>
    </row>
    <row r="12" spans="1:8" ht="12.75" customHeight="1" x14ac:dyDescent="0.25">
      <c r="C12" s="94" t="s">
        <v>76</v>
      </c>
      <c r="D12" s="93"/>
    </row>
    <row r="13" spans="1:8" ht="3.75" customHeight="1" x14ac:dyDescent="0.25"/>
    <row r="14" spans="1:8" x14ac:dyDescent="0.25">
      <c r="A14" s="58" t="s">
        <v>28</v>
      </c>
      <c r="B14" s="58"/>
      <c r="C14" s="91" t="s">
        <v>40</v>
      </c>
      <c r="E14" s="179"/>
      <c r="F14" s="180"/>
    </row>
    <row r="15" spans="1:8" ht="7.5" customHeight="1" x14ac:dyDescent="0.25">
      <c r="B15" s="58"/>
      <c r="C15" s="91"/>
      <c r="D15" s="91"/>
      <c r="E15" s="92"/>
    </row>
    <row r="16" spans="1:8" ht="6.75" customHeight="1" x14ac:dyDescent="0.25">
      <c r="E16" s="59"/>
    </row>
    <row r="17" spans="1:11" ht="17.25" customHeight="1" x14ac:dyDescent="0.25">
      <c r="A17" s="58" t="s">
        <v>77</v>
      </c>
      <c r="C17" s="91" t="s">
        <v>114</v>
      </c>
    </row>
    <row r="18" spans="1:11" ht="4.5" customHeight="1" x14ac:dyDescent="0.25">
      <c r="A18" s="58"/>
      <c r="E18" s="59"/>
    </row>
    <row r="19" spans="1:11" ht="30.75" customHeight="1" x14ac:dyDescent="0.25">
      <c r="A19" s="190" t="s">
        <v>36</v>
      </c>
      <c r="B19" s="58"/>
      <c r="C19" s="329" t="s">
        <v>120</v>
      </c>
      <c r="D19" s="330"/>
      <c r="E19" s="330"/>
      <c r="F19" s="330"/>
      <c r="G19" s="330"/>
      <c r="H19" s="203"/>
    </row>
    <row r="20" spans="1:11" ht="15.75" customHeight="1" x14ac:dyDescent="0.25">
      <c r="A20" s="190"/>
      <c r="B20" s="58"/>
      <c r="C20" s="201"/>
      <c r="D20" s="201"/>
      <c r="E20" s="201"/>
      <c r="F20" s="201"/>
      <c r="G20" s="201"/>
      <c r="H20" s="201"/>
    </row>
    <row r="21" spans="1:11" ht="28.5" customHeight="1" x14ac:dyDescent="0.25">
      <c r="C21" s="346" t="s">
        <v>121</v>
      </c>
      <c r="D21" s="325"/>
      <c r="E21" s="325"/>
      <c r="F21" s="325"/>
      <c r="G21" s="325"/>
      <c r="H21" s="200"/>
      <c r="I21" s="200"/>
      <c r="J21" s="200"/>
    </row>
    <row r="22" spans="1:11" x14ac:dyDescent="0.25">
      <c r="C22" s="199"/>
      <c r="D22" s="200"/>
      <c r="E22" s="200"/>
      <c r="F22" s="200"/>
      <c r="G22" s="200"/>
      <c r="H22" s="200"/>
      <c r="I22" s="200"/>
      <c r="J22" s="200"/>
    </row>
    <row r="23" spans="1:11" x14ac:dyDescent="0.25">
      <c r="C23" s="199"/>
      <c r="D23" s="200"/>
      <c r="E23" s="200"/>
      <c r="F23" s="200"/>
      <c r="G23" s="200"/>
      <c r="H23" s="200"/>
      <c r="I23" s="200"/>
      <c r="J23" s="200"/>
    </row>
    <row r="25" spans="1:11" ht="45" customHeight="1" x14ac:dyDescent="0.25">
      <c r="C25" s="328" t="s">
        <v>88</v>
      </c>
      <c r="D25" s="328"/>
      <c r="E25" s="328"/>
      <c r="F25" s="328"/>
      <c r="G25" s="328"/>
      <c r="H25" s="191"/>
      <c r="I25" s="191"/>
      <c r="J25" s="191"/>
    </row>
    <row r="26" spans="1:11" x14ac:dyDescent="0.25">
      <c r="H26" s="193"/>
      <c r="I26" s="193"/>
      <c r="J26" s="193"/>
      <c r="K26" s="193"/>
    </row>
    <row r="27" spans="1:11" ht="15.75" customHeight="1" x14ac:dyDescent="0.25">
      <c r="C27" s="142" t="s">
        <v>115</v>
      </c>
      <c r="H27" s="193"/>
      <c r="I27" s="193"/>
      <c r="J27" s="193"/>
      <c r="K27" s="193"/>
    </row>
    <row r="28" spans="1:11" ht="2.25" customHeight="1" thickBot="1" x14ac:dyDescent="0.3">
      <c r="H28" s="193"/>
      <c r="I28" s="193"/>
      <c r="J28" s="193"/>
      <c r="K28" s="193"/>
    </row>
    <row r="29" spans="1:11" ht="17.25" customHeight="1" thickTop="1" x14ac:dyDescent="0.25">
      <c r="C29" s="333" t="s">
        <v>89</v>
      </c>
      <c r="D29" s="334"/>
      <c r="E29" s="326" t="s">
        <v>32</v>
      </c>
      <c r="F29" s="326"/>
      <c r="G29" s="327"/>
      <c r="H29" s="194"/>
      <c r="I29" s="194"/>
      <c r="J29" s="194"/>
      <c r="K29" s="193"/>
    </row>
    <row r="30" spans="1:11" x14ac:dyDescent="0.25">
      <c r="C30" s="335"/>
      <c r="D30" s="336"/>
      <c r="E30" s="225">
        <v>2018</v>
      </c>
      <c r="F30" s="225">
        <v>2019</v>
      </c>
      <c r="G30" s="226" t="s">
        <v>116</v>
      </c>
      <c r="H30" s="195"/>
      <c r="I30" s="195"/>
      <c r="J30" s="195"/>
      <c r="K30" s="193"/>
    </row>
    <row r="31" spans="1:11" x14ac:dyDescent="0.25">
      <c r="C31" s="347" t="s">
        <v>90</v>
      </c>
      <c r="D31" s="348"/>
      <c r="E31" s="227">
        <v>90</v>
      </c>
      <c r="F31" s="227">
        <v>122</v>
      </c>
      <c r="G31" s="228">
        <v>83</v>
      </c>
      <c r="H31" s="196"/>
      <c r="I31" s="196"/>
      <c r="J31" s="193"/>
      <c r="K31" s="193"/>
    </row>
    <row r="32" spans="1:11" x14ac:dyDescent="0.25">
      <c r="C32" s="347" t="s">
        <v>91</v>
      </c>
      <c r="D32" s="348"/>
      <c r="E32" s="227">
        <v>19</v>
      </c>
      <c r="F32" s="227">
        <v>14</v>
      </c>
      <c r="G32" s="228">
        <v>3</v>
      </c>
      <c r="H32" s="196"/>
      <c r="I32" s="196"/>
      <c r="J32" s="193"/>
      <c r="K32" s="193"/>
    </row>
    <row r="33" spans="1:11" x14ac:dyDescent="0.25">
      <c r="C33" s="347" t="s">
        <v>92</v>
      </c>
      <c r="D33" s="348"/>
      <c r="E33" s="227">
        <v>13</v>
      </c>
      <c r="F33" s="227">
        <v>13</v>
      </c>
      <c r="G33" s="228">
        <v>3</v>
      </c>
      <c r="H33" s="196"/>
      <c r="I33" s="196"/>
      <c r="J33" s="193"/>
      <c r="K33" s="193"/>
    </row>
    <row r="34" spans="1:11" x14ac:dyDescent="0.25">
      <c r="C34" s="347" t="s">
        <v>93</v>
      </c>
      <c r="D34" s="348"/>
      <c r="E34" s="227">
        <v>9</v>
      </c>
      <c r="F34" s="227">
        <v>155</v>
      </c>
      <c r="G34" s="228">
        <v>74</v>
      </c>
      <c r="H34" s="196"/>
      <c r="I34" s="196"/>
      <c r="J34" s="193"/>
      <c r="K34" s="193"/>
    </row>
    <row r="35" spans="1:11" x14ac:dyDescent="0.25">
      <c r="C35" s="349" t="s">
        <v>94</v>
      </c>
      <c r="D35" s="350"/>
      <c r="E35" s="227">
        <v>16827</v>
      </c>
      <c r="F35" s="227">
        <v>19264</v>
      </c>
      <c r="G35" s="228">
        <v>6315</v>
      </c>
      <c r="H35" s="196"/>
      <c r="I35" s="196"/>
      <c r="J35" s="193"/>
      <c r="K35" s="193"/>
    </row>
    <row r="36" spans="1:11" x14ac:dyDescent="0.25">
      <c r="C36" s="347" t="s">
        <v>95</v>
      </c>
      <c r="D36" s="348"/>
      <c r="E36" s="227">
        <v>50369</v>
      </c>
      <c r="F36" s="227">
        <v>58656</v>
      </c>
      <c r="G36" s="228">
        <v>19018</v>
      </c>
      <c r="H36" s="196"/>
      <c r="I36" s="196"/>
      <c r="J36" s="193"/>
      <c r="K36" s="193"/>
    </row>
    <row r="37" spans="1:11" x14ac:dyDescent="0.25">
      <c r="C37" s="347" t="s">
        <v>96</v>
      </c>
      <c r="D37" s="348"/>
      <c r="E37" s="227">
        <v>10175</v>
      </c>
      <c r="F37" s="227">
        <v>11344</v>
      </c>
      <c r="G37" s="228">
        <v>3475</v>
      </c>
      <c r="H37" s="196"/>
      <c r="I37" s="196"/>
      <c r="J37" s="193"/>
      <c r="K37" s="193"/>
    </row>
    <row r="38" spans="1:11" x14ac:dyDescent="0.25">
      <c r="C38" s="229" t="s">
        <v>97</v>
      </c>
      <c r="D38" s="230"/>
      <c r="E38" s="227">
        <v>3788</v>
      </c>
      <c r="F38" s="227">
        <v>4336</v>
      </c>
      <c r="G38" s="228">
        <v>1347</v>
      </c>
      <c r="H38" s="196"/>
      <c r="I38" s="196"/>
      <c r="J38" s="193"/>
      <c r="K38" s="193"/>
    </row>
    <row r="39" spans="1:11" ht="15.75" thickBot="1" x14ac:dyDescent="0.3">
      <c r="C39" s="337" t="s">
        <v>19</v>
      </c>
      <c r="D39" s="338"/>
      <c r="E39" s="231">
        <v>81290</v>
      </c>
      <c r="F39" s="231">
        <v>93904</v>
      </c>
      <c r="G39" s="232">
        <v>30318</v>
      </c>
      <c r="H39" s="197"/>
      <c r="I39" s="197"/>
      <c r="J39" s="198"/>
      <c r="K39" s="193"/>
    </row>
    <row r="40" spans="1:11" ht="15.75" thickTop="1" x14ac:dyDescent="0.25">
      <c r="C40" s="93" t="s">
        <v>119</v>
      </c>
      <c r="H40" s="193"/>
      <c r="I40" s="193"/>
      <c r="J40" s="193"/>
      <c r="K40" s="193"/>
    </row>
    <row r="41" spans="1:11" x14ac:dyDescent="0.25">
      <c r="C41" s="94" t="s">
        <v>76</v>
      </c>
    </row>
    <row r="42" spans="1:11" ht="6" customHeight="1" x14ac:dyDescent="0.25"/>
    <row r="43" spans="1:11" x14ac:dyDescent="0.25">
      <c r="A43" s="58" t="s">
        <v>28</v>
      </c>
      <c r="B43" s="58"/>
      <c r="C43" s="91" t="s">
        <v>40</v>
      </c>
    </row>
    <row r="44" spans="1:11" ht="9" customHeight="1" x14ac:dyDescent="0.25">
      <c r="B44" s="58"/>
      <c r="C44" s="91"/>
    </row>
    <row r="45" spans="1:11" x14ac:dyDescent="0.25">
      <c r="A45" s="58" t="s">
        <v>77</v>
      </c>
      <c r="C45" s="91" t="s">
        <v>114</v>
      </c>
    </row>
    <row r="46" spans="1:11" ht="8.25" customHeight="1" x14ac:dyDescent="0.25">
      <c r="A46" s="58"/>
      <c r="C46" s="91"/>
    </row>
    <row r="47" spans="1:11" ht="50.25" customHeight="1" x14ac:dyDescent="0.25">
      <c r="A47" s="190" t="s">
        <v>36</v>
      </c>
      <c r="B47" s="58"/>
      <c r="C47" s="324" t="s">
        <v>113</v>
      </c>
      <c r="D47" s="325"/>
      <c r="E47" s="325"/>
      <c r="F47" s="325"/>
      <c r="G47" s="325"/>
      <c r="H47" s="202"/>
      <c r="I47" s="202"/>
      <c r="J47" s="202"/>
    </row>
    <row r="48" spans="1:11" ht="6.75" customHeight="1" x14ac:dyDescent="0.25">
      <c r="C48" s="90"/>
      <c r="D48" s="90"/>
      <c r="E48" s="90"/>
      <c r="F48" s="90"/>
      <c r="G48" s="90"/>
      <c r="H48" s="90"/>
      <c r="I48" s="90"/>
      <c r="J48" s="90"/>
    </row>
    <row r="49" spans="3:10" ht="33" customHeight="1" x14ac:dyDescent="0.25">
      <c r="C49" s="324" t="s">
        <v>121</v>
      </c>
      <c r="D49" s="325"/>
      <c r="E49" s="325"/>
      <c r="F49" s="325"/>
      <c r="G49" s="325"/>
      <c r="H49" s="202"/>
      <c r="I49" s="202"/>
      <c r="J49" s="202"/>
    </row>
    <row r="50" spans="3:10" x14ac:dyDescent="0.25">
      <c r="C50" s="90"/>
      <c r="D50" s="90"/>
      <c r="E50" s="90"/>
      <c r="F50" s="90"/>
      <c r="G50" s="90"/>
      <c r="H50" s="90"/>
      <c r="I50" s="90"/>
      <c r="J50" s="90"/>
    </row>
  </sheetData>
  <mergeCells count="22">
    <mergeCell ref="C2:G2"/>
    <mergeCell ref="C1:G1"/>
    <mergeCell ref="C29:D30"/>
    <mergeCell ref="C39:D39"/>
    <mergeCell ref="C6:D7"/>
    <mergeCell ref="E6:F6"/>
    <mergeCell ref="G6:G7"/>
    <mergeCell ref="C21:G21"/>
    <mergeCell ref="C34:D34"/>
    <mergeCell ref="C35:D35"/>
    <mergeCell ref="C36:D36"/>
    <mergeCell ref="C37:D37"/>
    <mergeCell ref="C31:D31"/>
    <mergeCell ref="C32:D32"/>
    <mergeCell ref="C33:D33"/>
    <mergeCell ref="C8:D8"/>
    <mergeCell ref="C9:D9"/>
    <mergeCell ref="C49:G49"/>
    <mergeCell ref="E29:G29"/>
    <mergeCell ref="C25:G25"/>
    <mergeCell ref="C47:G47"/>
    <mergeCell ref="C19:G19"/>
  </mergeCells>
  <hyperlinks>
    <hyperlink ref="H1" location="'INDICE SOLICITUD  DAE'!A1" display="Regresar al índice"/>
  </hyperlinks>
  <pageMargins left="0.31496062992125984" right="0" top="0" bottom="0" header="0.31496062992125984" footer="0.31496062992125984"/>
  <pageSetup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showGridLines="0" topLeftCell="A7" zoomScale="140" zoomScaleNormal="140" workbookViewId="0">
      <selection activeCell="E1" sqref="E1"/>
    </sheetView>
  </sheetViews>
  <sheetFormatPr baseColWidth="10" defaultRowHeight="15" x14ac:dyDescent="0.25"/>
  <cols>
    <col min="2" max="2" width="15.85546875" customWidth="1"/>
    <col min="3" max="3" width="3.28515625" customWidth="1"/>
    <col min="4" max="4" width="18.7109375" customWidth="1"/>
  </cols>
  <sheetData>
    <row r="1" spans="2:22" ht="36" customHeight="1" x14ac:dyDescent="0.25">
      <c r="B1" s="354" t="s">
        <v>24</v>
      </c>
      <c r="C1" s="354"/>
      <c r="D1" s="354"/>
      <c r="E1" s="189" t="s">
        <v>107</v>
      </c>
    </row>
    <row r="3" spans="2:22" ht="42.75" customHeight="1" x14ac:dyDescent="0.25">
      <c r="B3" s="355" t="s">
        <v>37</v>
      </c>
      <c r="C3" s="355"/>
      <c r="D3" s="355"/>
    </row>
    <row r="4" spans="2:22" ht="15.75" x14ac:dyDescent="0.25">
      <c r="B4" s="31"/>
      <c r="C4" s="31"/>
      <c r="D4" s="31"/>
    </row>
    <row r="5" spans="2:22" x14ac:dyDescent="0.25">
      <c r="B5" s="141" t="s">
        <v>86</v>
      </c>
    </row>
    <row r="6" spans="2:22" ht="6" customHeight="1" thickBot="1" x14ac:dyDescent="0.3"/>
    <row r="7" spans="2:22" ht="18.75" customHeight="1" thickTop="1" x14ac:dyDescent="0.25">
      <c r="B7" s="356" t="s">
        <v>38</v>
      </c>
      <c r="C7" s="357"/>
      <c r="D7" s="360" t="s">
        <v>39</v>
      </c>
    </row>
    <row r="8" spans="2:22" ht="15.75" customHeight="1" x14ac:dyDescent="0.25">
      <c r="B8" s="358"/>
      <c r="C8" s="359"/>
      <c r="D8" s="361"/>
    </row>
    <row r="9" spans="2:22" ht="15.75" x14ac:dyDescent="0.25">
      <c r="B9" s="245">
        <v>2015</v>
      </c>
      <c r="C9" s="244" t="s">
        <v>28</v>
      </c>
      <c r="D9" s="249">
        <v>7153</v>
      </c>
      <c r="E9" s="20"/>
      <c r="F9" s="20"/>
      <c r="G9" s="16"/>
    </row>
    <row r="10" spans="2:22" ht="15.75" x14ac:dyDescent="0.25">
      <c r="B10" s="246">
        <v>2016</v>
      </c>
      <c r="C10" s="243"/>
      <c r="D10" s="249">
        <v>11778</v>
      </c>
      <c r="E10" s="20"/>
      <c r="F10" s="20"/>
      <c r="G10" s="16"/>
    </row>
    <row r="11" spans="2:22" ht="15.75" x14ac:dyDescent="0.25">
      <c r="B11" s="246">
        <v>2017</v>
      </c>
      <c r="C11" s="243"/>
      <c r="D11" s="249">
        <v>12219</v>
      </c>
      <c r="E11" s="20"/>
      <c r="F11" s="20"/>
      <c r="G11" s="16"/>
    </row>
    <row r="12" spans="2:22" ht="15.75" x14ac:dyDescent="0.25">
      <c r="B12" s="246">
        <v>2018</v>
      </c>
      <c r="C12" s="243"/>
      <c r="D12" s="249">
        <v>12412</v>
      </c>
      <c r="E12" s="20"/>
      <c r="F12" s="20"/>
      <c r="G12" s="16"/>
    </row>
    <row r="13" spans="2:22" ht="15.75" x14ac:dyDescent="0.25">
      <c r="B13" s="246">
        <v>2019</v>
      </c>
      <c r="C13" s="243"/>
      <c r="D13" s="249">
        <v>13218</v>
      </c>
      <c r="E13" s="20"/>
      <c r="F13" s="20"/>
      <c r="G13" s="16"/>
      <c r="V13" t="e">
        <f>-'7_ N° Atenciones Psicológicas'!E11No se dispone del estado familiar, profesión u oficio, procedencia y  edad</f>
        <v>#NAME?</v>
      </c>
    </row>
    <row r="14" spans="2:22" ht="16.5" thickBot="1" x14ac:dyDescent="0.3">
      <c r="B14" s="247">
        <v>2020</v>
      </c>
      <c r="C14" s="248" t="s">
        <v>29</v>
      </c>
      <c r="D14" s="250">
        <v>3079</v>
      </c>
      <c r="E14" s="20"/>
      <c r="F14" s="20"/>
      <c r="G14" s="16"/>
    </row>
    <row r="15" spans="2:22" ht="15.75" thickTop="1" x14ac:dyDescent="0.25">
      <c r="B15" s="34" t="s">
        <v>33</v>
      </c>
    </row>
    <row r="16" spans="2:22" x14ac:dyDescent="0.25">
      <c r="B16" s="94" t="s">
        <v>99</v>
      </c>
      <c r="C16" s="26"/>
    </row>
    <row r="17" spans="1:4" ht="15" customHeight="1" x14ac:dyDescent="0.25">
      <c r="B17" s="26"/>
      <c r="C17" s="26"/>
      <c r="D17" s="16"/>
    </row>
    <row r="18" spans="1:4" x14ac:dyDescent="0.25">
      <c r="A18" s="27" t="s">
        <v>28</v>
      </c>
      <c r="B18" s="18" t="s">
        <v>30</v>
      </c>
      <c r="C18" s="18"/>
      <c r="D18" s="35"/>
    </row>
    <row r="19" spans="1:4" x14ac:dyDescent="0.25">
      <c r="A19" s="27" t="s">
        <v>29</v>
      </c>
      <c r="B19" s="18" t="s">
        <v>40</v>
      </c>
      <c r="C19" s="18"/>
      <c r="D19" s="36"/>
    </row>
    <row r="20" spans="1:4" x14ac:dyDescent="0.25">
      <c r="D20" s="20"/>
    </row>
    <row r="21" spans="1:4" ht="25.5" customHeight="1" x14ac:dyDescent="0.25">
      <c r="A21" s="204" t="s">
        <v>41</v>
      </c>
      <c r="B21" s="353" t="s">
        <v>123</v>
      </c>
      <c r="C21" s="353"/>
      <c r="D21" s="353"/>
    </row>
    <row r="22" spans="1:4" x14ac:dyDescent="0.25">
      <c r="A22" s="24"/>
      <c r="B22" s="24"/>
      <c r="C22" s="24"/>
      <c r="D22" s="25"/>
    </row>
  </sheetData>
  <mergeCells count="5">
    <mergeCell ref="B21:D21"/>
    <mergeCell ref="B1:D1"/>
    <mergeCell ref="B3:D3"/>
    <mergeCell ref="B7:C8"/>
    <mergeCell ref="D7:D8"/>
  </mergeCells>
  <hyperlinks>
    <hyperlink ref="E1" location="'INDICE SOLICITUD  DAE'!A1" display="Regresar al índice"/>
  </hyperlinks>
  <pageMargins left="0.31496062992125984" right="0" top="0.74803149606299213" bottom="0.74803149606299213" header="0.31496062992125984" footer="0.31496062992125984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="120" zoomScaleNormal="120" workbookViewId="0">
      <selection activeCell="H5" sqref="H5"/>
    </sheetView>
  </sheetViews>
  <sheetFormatPr baseColWidth="10" defaultColWidth="11.42578125" defaultRowHeight="15" x14ac:dyDescent="0.25"/>
  <cols>
    <col min="1" max="1" width="13.42578125" style="46" bestFit="1" customWidth="1"/>
    <col min="2" max="2" width="19.28515625" style="46" customWidth="1"/>
    <col min="3" max="3" width="13.140625" style="46" bestFit="1" customWidth="1"/>
    <col min="4" max="4" width="15.7109375" style="46" bestFit="1" customWidth="1"/>
    <col min="5" max="7" width="13.42578125" style="46" bestFit="1" customWidth="1"/>
    <col min="8" max="8" width="19" style="46" bestFit="1" customWidth="1"/>
    <col min="9" max="16384" width="11.42578125" style="46"/>
  </cols>
  <sheetData>
    <row r="1" spans="1:9" ht="18.75" x14ac:dyDescent="0.3">
      <c r="B1" s="362" t="s">
        <v>24</v>
      </c>
      <c r="C1" s="362"/>
      <c r="D1" s="362"/>
      <c r="E1" s="362"/>
      <c r="F1" s="362"/>
      <c r="G1" s="362"/>
      <c r="H1" s="362"/>
    </row>
    <row r="3" spans="1:9" ht="17.25" x14ac:dyDescent="0.3">
      <c r="B3" s="363" t="s">
        <v>85</v>
      </c>
      <c r="C3" s="363"/>
      <c r="D3" s="363"/>
      <c r="E3" s="363"/>
      <c r="F3" s="363"/>
      <c r="G3" s="363"/>
      <c r="H3" s="363"/>
    </row>
    <row r="4" spans="1:9" ht="15.75" x14ac:dyDescent="0.25">
      <c r="B4" s="47"/>
      <c r="C4" s="47"/>
      <c r="D4" s="47"/>
      <c r="E4" s="47"/>
      <c r="F4" s="47"/>
      <c r="G4" s="47"/>
      <c r="H4" s="47"/>
      <c r="I4" s="47"/>
    </row>
    <row r="5" spans="1:9" ht="15.75" x14ac:dyDescent="0.25">
      <c r="B5" s="46" t="s">
        <v>87</v>
      </c>
      <c r="H5" s="189" t="s">
        <v>107</v>
      </c>
    </row>
    <row r="6" spans="1:9" ht="8.25" customHeight="1" thickBot="1" x14ac:dyDescent="0.3"/>
    <row r="7" spans="1:9" ht="19.5" thickTop="1" x14ac:dyDescent="0.3">
      <c r="B7" s="366" t="s">
        <v>34</v>
      </c>
      <c r="C7" s="364" t="s">
        <v>32</v>
      </c>
      <c r="D7" s="364"/>
      <c r="E7" s="364"/>
      <c r="F7" s="364"/>
      <c r="G7" s="364"/>
      <c r="H7" s="365"/>
    </row>
    <row r="8" spans="1:9" x14ac:dyDescent="0.25">
      <c r="B8" s="367"/>
      <c r="C8" s="48" t="s">
        <v>59</v>
      </c>
      <c r="D8" s="48">
        <v>2016</v>
      </c>
      <c r="E8" s="48">
        <v>2017</v>
      </c>
      <c r="F8" s="48">
        <v>2018</v>
      </c>
      <c r="G8" s="48">
        <v>2019</v>
      </c>
      <c r="H8" s="49" t="s">
        <v>60</v>
      </c>
    </row>
    <row r="9" spans="1:9" ht="20.100000000000001" customHeight="1" x14ac:dyDescent="0.25">
      <c r="B9" s="50" t="s">
        <v>18</v>
      </c>
      <c r="C9" s="51">
        <v>2006705</v>
      </c>
      <c r="D9" s="51">
        <v>3472632.7029381702</v>
      </c>
      <c r="E9" s="51">
        <v>3485511.6100237588</v>
      </c>
      <c r="F9" s="51">
        <v>3707895.8438982442</v>
      </c>
      <c r="G9" s="51">
        <v>3816615.3931862265</v>
      </c>
      <c r="H9" s="52">
        <v>1024556.2</v>
      </c>
      <c r="I9" s="120"/>
    </row>
    <row r="10" spans="1:9" ht="20.100000000000001" customHeight="1" x14ac:dyDescent="0.25">
      <c r="B10" s="50" t="s">
        <v>17</v>
      </c>
      <c r="C10" s="51">
        <v>1337804</v>
      </c>
      <c r="D10" s="51">
        <v>2072431.2970618282</v>
      </c>
      <c r="E10" s="51">
        <v>2240159.3899762412</v>
      </c>
      <c r="F10" s="51">
        <v>2145548.1561017558</v>
      </c>
      <c r="G10" s="51">
        <v>2258982.6068137735</v>
      </c>
      <c r="H10" s="52">
        <v>754853.8</v>
      </c>
      <c r="I10" s="120"/>
    </row>
    <row r="11" spans="1:9" ht="15.75" thickBot="1" x14ac:dyDescent="0.3">
      <c r="B11" s="53" t="s">
        <v>35</v>
      </c>
      <c r="C11" s="54">
        <f t="shared" ref="C11:H11" si="0">+C10+C9</f>
        <v>3344509</v>
      </c>
      <c r="D11" s="54">
        <f t="shared" si="0"/>
        <v>5545063.9999999981</v>
      </c>
      <c r="E11" s="54">
        <f t="shared" si="0"/>
        <v>5725671</v>
      </c>
      <c r="F11" s="54">
        <f t="shared" si="0"/>
        <v>5853444</v>
      </c>
      <c r="G11" s="54">
        <f t="shared" si="0"/>
        <v>6075598</v>
      </c>
      <c r="H11" s="55">
        <f t="shared" si="0"/>
        <v>1779410</v>
      </c>
    </row>
    <row r="12" spans="1:9" ht="15.75" thickTop="1" x14ac:dyDescent="0.25">
      <c r="B12" s="46" t="s">
        <v>26</v>
      </c>
    </row>
    <row r="13" spans="1:9" x14ac:dyDescent="0.25">
      <c r="B13" s="143" t="s">
        <v>27</v>
      </c>
    </row>
    <row r="14" spans="1:9" ht="15" customHeight="1" x14ac:dyDescent="0.25">
      <c r="B14" s="143" t="s">
        <v>99</v>
      </c>
      <c r="C14" s="57"/>
    </row>
    <row r="15" spans="1:9" ht="15" customHeight="1" x14ac:dyDescent="0.25">
      <c r="B15" s="56"/>
      <c r="C15" s="57"/>
      <c r="D15" s="59"/>
      <c r="E15" s="59"/>
      <c r="F15" s="59"/>
      <c r="G15" s="59"/>
    </row>
    <row r="16" spans="1:9" x14ac:dyDescent="0.25">
      <c r="A16" s="58" t="s">
        <v>28</v>
      </c>
      <c r="B16" s="46" t="s">
        <v>30</v>
      </c>
      <c r="C16" s="57"/>
      <c r="D16" s="57"/>
      <c r="E16" s="57"/>
      <c r="F16" s="57"/>
      <c r="G16" s="57"/>
      <c r="H16" s="57"/>
    </row>
    <row r="17" spans="1:8" x14ac:dyDescent="0.25">
      <c r="A17" s="58" t="s">
        <v>29</v>
      </c>
      <c r="B17" s="46" t="s">
        <v>31</v>
      </c>
      <c r="C17" s="59"/>
      <c r="D17" s="59"/>
      <c r="E17" s="59"/>
      <c r="F17" s="59"/>
      <c r="G17" s="59"/>
      <c r="H17" s="59"/>
    </row>
    <row r="18" spans="1:8" x14ac:dyDescent="0.25">
      <c r="C18" s="23"/>
      <c r="D18" s="23"/>
      <c r="E18" s="23"/>
      <c r="F18" s="23"/>
      <c r="G18" s="23"/>
      <c r="H18" s="23"/>
    </row>
    <row r="19" spans="1:8" x14ac:dyDescent="0.25">
      <c r="B19" s="57"/>
      <c r="C19" s="120"/>
      <c r="D19" s="120"/>
      <c r="E19" s="120"/>
      <c r="F19" s="120"/>
      <c r="G19" s="120"/>
      <c r="H19" s="120"/>
    </row>
    <row r="20" spans="1:8" x14ac:dyDescent="0.25">
      <c r="A20" s="121"/>
      <c r="B20" s="120"/>
      <c r="C20" s="59"/>
      <c r="D20" s="59"/>
      <c r="E20" s="59"/>
      <c r="F20" s="59"/>
      <c r="G20" s="59"/>
      <c r="H20" s="59"/>
    </row>
  </sheetData>
  <mergeCells count="4">
    <mergeCell ref="B1:H1"/>
    <mergeCell ref="B3:H3"/>
    <mergeCell ref="C7:H7"/>
    <mergeCell ref="B7:B8"/>
  </mergeCells>
  <hyperlinks>
    <hyperlink ref="H5" location="'INDICE SOLICITUD  DAE'!A1" display="Regresar al índice"/>
  </hyperlinks>
  <pageMargins left="0.31496062992125984" right="0" top="0.74803149606299213" bottom="0.74803149606299213" header="0.31496062992125984" footer="0.31496062992125984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showGridLines="0" topLeftCell="A37" workbookViewId="0">
      <selection activeCell="H5" sqref="H5"/>
    </sheetView>
  </sheetViews>
  <sheetFormatPr baseColWidth="10" defaultRowHeight="15" x14ac:dyDescent="0.25"/>
  <cols>
    <col min="1" max="1" width="5.5703125" customWidth="1"/>
    <col min="2" max="2" width="5.42578125" customWidth="1"/>
    <col min="3" max="3" width="47.140625" customWidth="1"/>
    <col min="4" max="4" width="13.5703125" customWidth="1"/>
    <col min="5" max="5" width="11.140625" customWidth="1"/>
    <col min="6" max="6" width="5.42578125" customWidth="1"/>
    <col min="7" max="7" width="46.85546875" customWidth="1"/>
    <col min="8" max="8" width="14.140625" customWidth="1"/>
    <col min="9" max="9" width="9.42578125" customWidth="1"/>
    <col min="10" max="10" width="14.42578125" customWidth="1"/>
    <col min="11" max="11" width="23" customWidth="1"/>
    <col min="12" max="12" width="20.7109375" customWidth="1"/>
    <col min="13" max="13" width="15" customWidth="1"/>
    <col min="14" max="14" width="17" customWidth="1"/>
    <col min="15" max="16" width="15.28515625" bestFit="1" customWidth="1"/>
    <col min="17" max="17" width="11.5703125" bestFit="1" customWidth="1"/>
  </cols>
  <sheetData>
    <row r="1" spans="2:17" ht="19.5" x14ac:dyDescent="0.35">
      <c r="B1" s="289" t="s">
        <v>24</v>
      </c>
      <c r="C1" s="289"/>
      <c r="D1" s="289"/>
      <c r="E1" s="289"/>
      <c r="F1" s="289"/>
      <c r="G1" s="289"/>
      <c r="H1" s="289"/>
      <c r="I1" s="147"/>
      <c r="K1" s="370"/>
      <c r="L1" s="370"/>
      <c r="M1" s="370"/>
      <c r="N1" s="370"/>
      <c r="O1" s="370"/>
      <c r="P1" s="370"/>
    </row>
    <row r="2" spans="2:17" ht="10.5" customHeight="1" x14ac:dyDescent="0.35">
      <c r="B2" s="42"/>
      <c r="C2" s="41"/>
      <c r="D2" s="41"/>
      <c r="E2" s="88"/>
      <c r="F2" s="41"/>
      <c r="G2" s="41"/>
      <c r="H2" s="41"/>
      <c r="I2" s="41"/>
      <c r="K2" s="370"/>
      <c r="L2" s="370"/>
      <c r="M2" s="370"/>
      <c r="N2" s="370"/>
      <c r="O2" s="370"/>
      <c r="P2" s="370"/>
    </row>
    <row r="3" spans="2:17" ht="17.25" x14ac:dyDescent="0.35">
      <c r="B3" s="371" t="s">
        <v>109</v>
      </c>
      <c r="C3" s="371"/>
      <c r="D3" s="371"/>
      <c r="E3" s="371"/>
      <c r="F3" s="371"/>
      <c r="G3" s="371"/>
      <c r="H3" s="371"/>
      <c r="I3" s="41"/>
      <c r="K3" s="370"/>
      <c r="L3" s="370"/>
      <c r="M3" s="370"/>
      <c r="N3" s="370"/>
      <c r="O3" s="370"/>
      <c r="P3" s="370"/>
    </row>
    <row r="4" spans="2:17" ht="10.5" customHeight="1" x14ac:dyDescent="0.35">
      <c r="B4" s="41"/>
      <c r="C4" s="41"/>
      <c r="D4" s="41"/>
      <c r="E4" s="88"/>
      <c r="F4" s="41"/>
      <c r="G4" s="41"/>
      <c r="H4" s="41"/>
      <c r="I4" s="41"/>
      <c r="K4" s="370"/>
      <c r="L4" s="370"/>
      <c r="M4" s="370"/>
      <c r="N4" s="370"/>
      <c r="O4" s="370"/>
      <c r="P4" s="370"/>
    </row>
    <row r="5" spans="2:17" ht="17.25" x14ac:dyDescent="0.35">
      <c r="B5" s="39" t="s">
        <v>100</v>
      </c>
      <c r="C5" s="82"/>
      <c r="D5" s="41"/>
      <c r="E5" s="123"/>
      <c r="F5" s="43" t="s">
        <v>72</v>
      </c>
      <c r="G5" s="82">
        <v>2016</v>
      </c>
      <c r="H5" s="189" t="s">
        <v>107</v>
      </c>
      <c r="I5" s="41"/>
      <c r="K5" s="41"/>
      <c r="L5" s="41"/>
      <c r="M5" s="41"/>
      <c r="N5" s="41"/>
      <c r="O5" s="41"/>
      <c r="P5" s="41"/>
    </row>
    <row r="6" spans="2:17" ht="4.5" customHeight="1" x14ac:dyDescent="0.35">
      <c r="B6" s="43"/>
      <c r="C6" s="41"/>
      <c r="D6" s="41"/>
      <c r="E6" s="123"/>
      <c r="F6" s="41"/>
      <c r="G6" s="41"/>
      <c r="H6" s="41"/>
      <c r="I6" s="41"/>
      <c r="K6" s="41"/>
      <c r="L6" s="41"/>
      <c r="M6" s="41"/>
      <c r="N6" s="41"/>
      <c r="O6" s="41"/>
      <c r="P6" s="41"/>
    </row>
    <row r="7" spans="2:17" ht="16.5" x14ac:dyDescent="0.35">
      <c r="B7" s="372" t="s">
        <v>0</v>
      </c>
      <c r="C7" s="372" t="s">
        <v>61</v>
      </c>
      <c r="D7" s="368" t="s">
        <v>71</v>
      </c>
      <c r="E7" s="124"/>
      <c r="F7" s="372" t="s">
        <v>0</v>
      </c>
      <c r="G7" s="372" t="s">
        <v>61</v>
      </c>
      <c r="H7" s="368" t="s">
        <v>71</v>
      </c>
      <c r="I7" s="41"/>
      <c r="J7" s="30"/>
      <c r="K7" s="125"/>
      <c r="L7" s="133"/>
      <c r="M7" s="133"/>
      <c r="N7" s="133"/>
      <c r="O7" s="133"/>
      <c r="P7" s="133"/>
      <c r="Q7" s="25"/>
    </row>
    <row r="8" spans="2:17" ht="16.5" x14ac:dyDescent="0.35">
      <c r="B8" s="373"/>
      <c r="C8" s="373"/>
      <c r="D8" s="369"/>
      <c r="E8" s="124"/>
      <c r="F8" s="373"/>
      <c r="G8" s="373"/>
      <c r="H8" s="369"/>
      <c r="I8" s="41"/>
      <c r="J8" s="30"/>
      <c r="K8" s="125"/>
      <c r="L8" s="125"/>
      <c r="M8" s="125"/>
      <c r="N8" s="125"/>
      <c r="O8" s="125"/>
      <c r="P8" s="125"/>
      <c r="Q8" s="24"/>
    </row>
    <row r="9" spans="2:17" ht="16.5" x14ac:dyDescent="0.35">
      <c r="B9" s="22">
        <v>1</v>
      </c>
      <c r="C9" s="66" t="s">
        <v>63</v>
      </c>
      <c r="D9" s="61">
        <v>96329</v>
      </c>
      <c r="E9" s="64"/>
      <c r="F9" s="22">
        <v>1</v>
      </c>
      <c r="G9" s="66" t="s">
        <v>63</v>
      </c>
      <c r="H9" s="72">
        <v>155135</v>
      </c>
      <c r="I9" s="100"/>
      <c r="J9" s="30"/>
      <c r="K9" s="134"/>
      <c r="L9" s="135"/>
      <c r="M9" s="136"/>
      <c r="N9" s="125"/>
      <c r="O9" s="125"/>
      <c r="P9" s="125"/>
      <c r="Q9" s="24"/>
    </row>
    <row r="10" spans="2:17" ht="16.5" x14ac:dyDescent="0.35">
      <c r="B10" s="22">
        <f t="shared" ref="B10:B18" si="0">+B9+1</f>
        <v>2</v>
      </c>
      <c r="C10" s="66" t="s">
        <v>64</v>
      </c>
      <c r="D10" s="61">
        <v>77351</v>
      </c>
      <c r="E10" s="64"/>
      <c r="F10" s="22">
        <f>+F9+1</f>
        <v>2</v>
      </c>
      <c r="G10" s="66" t="s">
        <v>64</v>
      </c>
      <c r="H10" s="72">
        <v>151733</v>
      </c>
      <c r="I10" s="100"/>
      <c r="J10" s="30"/>
      <c r="K10" s="134"/>
      <c r="L10" s="135"/>
      <c r="M10" s="136"/>
      <c r="N10" s="125"/>
      <c r="O10" s="125"/>
      <c r="P10" s="125"/>
      <c r="Q10" s="24"/>
    </row>
    <row r="11" spans="2:17" ht="30.75" customHeight="1" x14ac:dyDescent="0.35">
      <c r="B11" s="22">
        <f t="shared" si="0"/>
        <v>3</v>
      </c>
      <c r="C11" s="70" t="s">
        <v>48</v>
      </c>
      <c r="D11" s="61">
        <v>64119</v>
      </c>
      <c r="E11" s="64"/>
      <c r="F11" s="63">
        <f>+F10+1</f>
        <v>3</v>
      </c>
      <c r="G11" s="66" t="s">
        <v>62</v>
      </c>
      <c r="H11" s="72">
        <v>101317</v>
      </c>
      <c r="I11" s="99"/>
      <c r="J11" s="30"/>
      <c r="K11" s="186"/>
      <c r="L11" s="135"/>
      <c r="M11" s="136"/>
      <c r="N11" s="125"/>
      <c r="O11" s="125"/>
      <c r="P11" s="125"/>
      <c r="Q11" s="24"/>
    </row>
    <row r="12" spans="2:17" ht="16.5" x14ac:dyDescent="0.35">
      <c r="B12" s="22">
        <f t="shared" si="0"/>
        <v>4</v>
      </c>
      <c r="C12" s="66" t="s">
        <v>62</v>
      </c>
      <c r="D12" s="61">
        <v>56558</v>
      </c>
      <c r="E12" s="64"/>
      <c r="F12" s="63">
        <f t="shared" ref="F12:F17" si="1">+F11+1</f>
        <v>4</v>
      </c>
      <c r="G12" s="103" t="s">
        <v>47</v>
      </c>
      <c r="H12" s="72">
        <v>68638</v>
      </c>
      <c r="I12" s="101"/>
      <c r="J12" s="30"/>
      <c r="K12" s="134"/>
      <c r="L12" s="135"/>
      <c r="M12" s="136"/>
      <c r="N12" s="125"/>
      <c r="O12" s="125"/>
      <c r="P12" s="125"/>
      <c r="Q12" s="24"/>
    </row>
    <row r="13" spans="2:17" ht="36.75" customHeight="1" x14ac:dyDescent="0.35">
      <c r="B13" s="22">
        <f t="shared" si="0"/>
        <v>5</v>
      </c>
      <c r="C13" s="70" t="s">
        <v>65</v>
      </c>
      <c r="D13" s="61">
        <v>36899</v>
      </c>
      <c r="E13" s="64"/>
      <c r="F13" s="63">
        <f t="shared" si="1"/>
        <v>5</v>
      </c>
      <c r="G13" s="70" t="s">
        <v>48</v>
      </c>
      <c r="H13" s="72">
        <v>65358</v>
      </c>
      <c r="I13" s="77"/>
      <c r="J13" s="30"/>
      <c r="K13" s="134"/>
      <c r="L13" s="135"/>
      <c r="M13" s="136"/>
      <c r="N13" s="125"/>
      <c r="O13" s="125"/>
      <c r="P13" s="125"/>
      <c r="Q13" s="24"/>
    </row>
    <row r="14" spans="2:17" ht="35.25" customHeight="1" x14ac:dyDescent="0.35">
      <c r="B14" s="22">
        <f t="shared" si="0"/>
        <v>6</v>
      </c>
      <c r="C14" s="66" t="s">
        <v>47</v>
      </c>
      <c r="D14" s="61">
        <v>35840</v>
      </c>
      <c r="E14" s="64"/>
      <c r="F14" s="63">
        <f t="shared" si="1"/>
        <v>6</v>
      </c>
      <c r="G14" s="70" t="s">
        <v>65</v>
      </c>
      <c r="H14" s="72">
        <v>57826</v>
      </c>
      <c r="I14" s="77"/>
      <c r="J14" s="30"/>
      <c r="K14" s="134"/>
      <c r="L14" s="135"/>
      <c r="M14" s="136"/>
      <c r="N14" s="125"/>
      <c r="O14" s="125"/>
      <c r="P14" s="125"/>
      <c r="Q14" s="24"/>
    </row>
    <row r="15" spans="2:17" ht="16.5" x14ac:dyDescent="0.35">
      <c r="B15" s="22">
        <f t="shared" si="0"/>
        <v>7</v>
      </c>
      <c r="C15" s="66" t="s">
        <v>50</v>
      </c>
      <c r="D15" s="61">
        <v>25859</v>
      </c>
      <c r="E15" s="64"/>
      <c r="F15" s="63">
        <f t="shared" si="1"/>
        <v>7</v>
      </c>
      <c r="G15" s="66" t="s">
        <v>50</v>
      </c>
      <c r="H15" s="72">
        <v>47743</v>
      </c>
      <c r="I15" s="77"/>
      <c r="J15" s="30"/>
      <c r="K15" s="134"/>
      <c r="L15" s="135"/>
      <c r="M15" s="136"/>
      <c r="N15" s="125"/>
      <c r="O15" s="125"/>
      <c r="P15" s="125"/>
      <c r="Q15" s="24"/>
    </row>
    <row r="16" spans="2:17" ht="27.75" customHeight="1" x14ac:dyDescent="0.35">
      <c r="B16" s="22">
        <f t="shared" si="0"/>
        <v>8</v>
      </c>
      <c r="C16" s="68" t="s">
        <v>67</v>
      </c>
      <c r="D16" s="61">
        <v>18071</v>
      </c>
      <c r="E16" s="64"/>
      <c r="F16" s="63">
        <f t="shared" si="1"/>
        <v>8</v>
      </c>
      <c r="G16" s="67" t="s">
        <v>54</v>
      </c>
      <c r="H16" s="72">
        <v>39118</v>
      </c>
      <c r="I16" s="77"/>
      <c r="J16" s="30"/>
      <c r="K16" s="134"/>
      <c r="L16" s="135"/>
      <c r="M16" s="136"/>
      <c r="N16" s="125"/>
      <c r="O16" s="125"/>
      <c r="P16" s="125"/>
      <c r="Q16" s="24"/>
    </row>
    <row r="17" spans="1:19" ht="33.75" customHeight="1" x14ac:dyDescent="0.35">
      <c r="B17" s="22">
        <f t="shared" si="0"/>
        <v>9</v>
      </c>
      <c r="C17" s="70" t="s">
        <v>81</v>
      </c>
      <c r="D17" s="61">
        <v>16483</v>
      </c>
      <c r="E17" s="64"/>
      <c r="F17" s="63">
        <f t="shared" si="1"/>
        <v>9</v>
      </c>
      <c r="G17" s="68" t="s">
        <v>67</v>
      </c>
      <c r="H17" s="72">
        <v>37295</v>
      </c>
      <c r="I17" s="77"/>
      <c r="J17" s="30"/>
      <c r="K17" s="134"/>
      <c r="L17" s="135"/>
      <c r="M17" s="136"/>
      <c r="N17" s="125"/>
      <c r="O17" s="125"/>
      <c r="P17" s="125"/>
      <c r="Q17" s="24"/>
    </row>
    <row r="18" spans="1:19" ht="30" customHeight="1" x14ac:dyDescent="0.35">
      <c r="B18" s="22">
        <f t="shared" si="0"/>
        <v>10</v>
      </c>
      <c r="C18" s="66" t="s">
        <v>82</v>
      </c>
      <c r="D18" s="61">
        <v>14139</v>
      </c>
      <c r="E18" s="64"/>
      <c r="F18" s="22">
        <f>+F17+1</f>
        <v>10</v>
      </c>
      <c r="G18" s="70" t="s">
        <v>81</v>
      </c>
      <c r="H18" s="72">
        <v>25269</v>
      </c>
      <c r="I18" s="20"/>
      <c r="J18" s="30"/>
      <c r="K18" s="134"/>
      <c r="L18" s="135"/>
      <c r="M18" s="136"/>
      <c r="N18" s="125"/>
      <c r="O18" s="125"/>
      <c r="P18" s="125"/>
      <c r="Q18" s="24"/>
    </row>
    <row r="19" spans="1:19" ht="16.5" x14ac:dyDescent="0.35">
      <c r="B19" s="24"/>
      <c r="C19" s="66" t="s">
        <v>52</v>
      </c>
      <c r="D19" s="62">
        <v>662739</v>
      </c>
      <c r="E19" s="71"/>
      <c r="F19" s="24"/>
      <c r="G19" s="67" t="s">
        <v>52</v>
      </c>
      <c r="H19" s="73">
        <v>1103610</v>
      </c>
      <c r="I19" s="77"/>
      <c r="J19" s="30"/>
      <c r="K19" s="137"/>
      <c r="L19" s="125"/>
      <c r="M19" s="125"/>
      <c r="N19" s="125"/>
      <c r="O19" s="125"/>
      <c r="P19" s="125"/>
      <c r="Q19" s="24"/>
    </row>
    <row r="20" spans="1:19" ht="16.5" x14ac:dyDescent="0.35">
      <c r="B20" s="24" t="s">
        <v>51</v>
      </c>
      <c r="C20" s="69" t="s">
        <v>10</v>
      </c>
      <c r="D20" s="62">
        <f>SUM(D9:D19)</f>
        <v>1104387</v>
      </c>
      <c r="E20" s="71"/>
      <c r="F20" s="24" t="s">
        <v>51</v>
      </c>
      <c r="G20" s="69" t="s">
        <v>57</v>
      </c>
      <c r="H20" s="73">
        <f>SUM(H9:H19)</f>
        <v>1853042</v>
      </c>
      <c r="I20" s="87"/>
      <c r="J20" s="30"/>
      <c r="K20" s="125"/>
      <c r="L20" s="138"/>
      <c r="M20" s="125"/>
      <c r="N20" s="125"/>
      <c r="O20" s="125"/>
      <c r="P20" s="125"/>
      <c r="Q20" s="24"/>
    </row>
    <row r="21" spans="1:19" ht="16.5" x14ac:dyDescent="0.35">
      <c r="B21" t="s">
        <v>51</v>
      </c>
      <c r="C21" s="78" t="s">
        <v>68</v>
      </c>
      <c r="E21" s="2"/>
      <c r="F21" s="64"/>
      <c r="G21" s="78" t="s">
        <v>68</v>
      </c>
      <c r="I21" s="102"/>
      <c r="J21" s="30"/>
      <c r="K21" s="125"/>
      <c r="L21" s="125"/>
      <c r="M21" s="125"/>
      <c r="N21" s="125"/>
      <c r="O21" s="125"/>
      <c r="P21" s="125"/>
      <c r="Q21" s="24"/>
    </row>
    <row r="22" spans="1:19" ht="16.5" x14ac:dyDescent="0.35">
      <c r="B22" s="43"/>
      <c r="C22" s="79" t="s">
        <v>69</v>
      </c>
      <c r="D22" s="19"/>
      <c r="E22" s="2"/>
      <c r="G22" s="79" t="s">
        <v>69</v>
      </c>
      <c r="H22" s="19"/>
      <c r="J22" s="30"/>
      <c r="K22" s="125"/>
      <c r="L22" s="125"/>
      <c r="M22" s="125"/>
      <c r="N22" s="125"/>
      <c r="O22" s="125"/>
      <c r="P22" s="125"/>
      <c r="Q22" s="24"/>
    </row>
    <row r="23" spans="1:19" ht="16.5" x14ac:dyDescent="0.35">
      <c r="B23" s="43"/>
      <c r="E23" s="2"/>
      <c r="G23" s="79"/>
      <c r="J23" s="30"/>
      <c r="K23" s="125"/>
      <c r="L23" s="125"/>
      <c r="M23" s="125"/>
      <c r="N23" s="125"/>
      <c r="O23" s="125"/>
      <c r="P23" s="125"/>
      <c r="Q23" s="24"/>
    </row>
    <row r="24" spans="1:19" ht="16.5" x14ac:dyDescent="0.35">
      <c r="B24" s="81" t="s">
        <v>41</v>
      </c>
      <c r="C24" s="80" t="s">
        <v>70</v>
      </c>
      <c r="E24" s="2"/>
      <c r="F24" s="81" t="s">
        <v>41</v>
      </c>
      <c r="G24" s="80" t="s">
        <v>70</v>
      </c>
      <c r="J24" s="30"/>
      <c r="K24" s="125"/>
      <c r="L24" s="125"/>
      <c r="M24" s="125"/>
      <c r="N24" s="125"/>
      <c r="O24" s="125"/>
      <c r="P24" s="125"/>
      <c r="Q24" s="24"/>
    </row>
    <row r="25" spans="1:19" ht="16.5" x14ac:dyDescent="0.35">
      <c r="B25" s="43"/>
      <c r="C25" s="79"/>
      <c r="E25" s="2"/>
      <c r="J25" s="30"/>
      <c r="K25" s="125"/>
      <c r="L25" s="125"/>
      <c r="M25" s="125"/>
      <c r="N25" s="125"/>
      <c r="O25" s="125"/>
      <c r="P25" s="125"/>
      <c r="Q25" s="24"/>
    </row>
    <row r="26" spans="1:19" ht="16.5" x14ac:dyDescent="0.35">
      <c r="B26" s="43"/>
      <c r="E26" s="2"/>
      <c r="I26" s="41"/>
      <c r="J26" s="24"/>
      <c r="K26" s="125"/>
      <c r="L26" s="125"/>
      <c r="M26" s="125"/>
      <c r="N26" s="125"/>
      <c r="O26" s="125"/>
      <c r="P26" s="125"/>
      <c r="Q26" s="24"/>
    </row>
    <row r="27" spans="1:19" ht="16.5" x14ac:dyDescent="0.35">
      <c r="B27" s="43"/>
      <c r="C27" s="41"/>
      <c r="D27" s="41"/>
      <c r="E27" s="123"/>
      <c r="F27" s="41"/>
      <c r="I27" s="41"/>
      <c r="J27" s="24"/>
      <c r="K27" s="125"/>
      <c r="L27" s="125"/>
      <c r="M27" s="125"/>
      <c r="N27" s="125"/>
      <c r="O27" s="125"/>
      <c r="P27" s="125"/>
      <c r="Q27" s="24"/>
    </row>
    <row r="28" spans="1:19" ht="16.5" x14ac:dyDescent="0.35">
      <c r="B28" s="43"/>
      <c r="C28" s="41"/>
      <c r="D28" s="41"/>
      <c r="E28" s="123"/>
      <c r="F28" s="41"/>
      <c r="G28" s="41"/>
      <c r="H28" s="41"/>
      <c r="I28" s="41"/>
      <c r="J28" s="24"/>
      <c r="K28" s="125"/>
      <c r="L28" s="125"/>
      <c r="M28" s="125"/>
      <c r="N28" s="125"/>
      <c r="O28" s="125"/>
      <c r="P28" s="125"/>
      <c r="Q28" s="24"/>
    </row>
    <row r="29" spans="1:19" ht="16.5" x14ac:dyDescent="0.35">
      <c r="A29" s="2"/>
      <c r="B29" s="41"/>
      <c r="C29" s="41"/>
      <c r="D29" s="41"/>
      <c r="E29" s="123"/>
      <c r="F29" s="41"/>
      <c r="G29" s="41"/>
      <c r="H29" s="41"/>
      <c r="I29" s="41"/>
      <c r="J29" s="30"/>
      <c r="K29" s="374"/>
      <c r="L29" s="374"/>
      <c r="M29" s="374"/>
      <c r="N29" s="374"/>
      <c r="O29" s="374"/>
      <c r="P29" s="374"/>
      <c r="Q29" s="30"/>
      <c r="R29" s="2"/>
      <c r="S29" s="2"/>
    </row>
    <row r="30" spans="1:19" ht="16.5" customHeight="1" x14ac:dyDescent="0.35">
      <c r="A30" s="2"/>
      <c r="B30" s="43" t="s">
        <v>72</v>
      </c>
      <c r="C30" s="82">
        <v>2017</v>
      </c>
      <c r="D30" s="41"/>
      <c r="E30" s="123"/>
      <c r="F30" s="43" t="s">
        <v>73</v>
      </c>
      <c r="G30" s="82">
        <v>2018</v>
      </c>
      <c r="H30" s="41"/>
      <c r="I30" s="375"/>
      <c r="J30" s="30"/>
      <c r="K30" s="376"/>
      <c r="L30" s="376"/>
      <c r="M30" s="374"/>
      <c r="N30" s="374"/>
      <c r="O30" s="378"/>
      <c r="P30" s="378"/>
      <c r="Q30" s="30"/>
      <c r="R30" s="2"/>
      <c r="S30" s="2"/>
    </row>
    <row r="31" spans="1:19" ht="16.5" x14ac:dyDescent="0.35">
      <c r="A31" s="2"/>
      <c r="B31" s="43"/>
      <c r="C31" s="41"/>
      <c r="D31" s="41"/>
      <c r="E31" s="123"/>
      <c r="F31" s="41"/>
      <c r="G31" s="41"/>
      <c r="H31" s="41"/>
      <c r="I31" s="375"/>
      <c r="J31" s="30"/>
      <c r="K31" s="377"/>
      <c r="L31" s="377"/>
      <c r="M31" s="125"/>
      <c r="N31" s="125"/>
      <c r="O31" s="378"/>
      <c r="P31" s="378"/>
      <c r="Q31" s="30"/>
      <c r="R31" s="2"/>
      <c r="S31" s="2"/>
    </row>
    <row r="32" spans="1:19" ht="16.5" x14ac:dyDescent="0.25">
      <c r="A32" s="2"/>
      <c r="B32" s="372" t="s">
        <v>0</v>
      </c>
      <c r="C32" s="372" t="s">
        <v>61</v>
      </c>
      <c r="D32" s="368" t="s">
        <v>71</v>
      </c>
      <c r="E32" s="124"/>
      <c r="F32" s="372" t="s">
        <v>0</v>
      </c>
      <c r="G32" s="372" t="s">
        <v>61</v>
      </c>
      <c r="H32" s="368" t="s">
        <v>71</v>
      </c>
      <c r="I32" s="76"/>
      <c r="J32" s="30"/>
      <c r="K32" s="30"/>
      <c r="L32" s="30"/>
      <c r="M32" s="64"/>
      <c r="N32" s="64"/>
      <c r="O32" s="64"/>
      <c r="P32" s="139"/>
      <c r="Q32" s="30"/>
      <c r="R32" s="2"/>
      <c r="S32" s="2"/>
    </row>
    <row r="33" spans="1:19" ht="16.5" x14ac:dyDescent="0.25">
      <c r="A33" s="2"/>
      <c r="B33" s="373"/>
      <c r="C33" s="373"/>
      <c r="D33" s="369"/>
      <c r="E33" s="124"/>
      <c r="F33" s="373"/>
      <c r="G33" s="373"/>
      <c r="H33" s="369"/>
      <c r="I33" s="76"/>
      <c r="J33" s="30"/>
      <c r="K33" s="30"/>
      <c r="L33" s="30"/>
      <c r="M33" s="64"/>
      <c r="N33" s="64"/>
      <c r="O33" s="64"/>
      <c r="P33" s="139"/>
      <c r="Q33" s="30"/>
      <c r="R33" s="2"/>
      <c r="S33" s="2"/>
    </row>
    <row r="34" spans="1:19" x14ac:dyDescent="0.25">
      <c r="A34" s="2"/>
      <c r="B34" s="22">
        <v>1</v>
      </c>
      <c r="C34" s="66" t="s">
        <v>64</v>
      </c>
      <c r="D34" s="61">
        <v>294920</v>
      </c>
      <c r="E34" s="64"/>
      <c r="F34" s="22">
        <v>1</v>
      </c>
      <c r="G34" s="66" t="s">
        <v>63</v>
      </c>
      <c r="H34" s="72">
        <v>175390</v>
      </c>
      <c r="I34" s="76"/>
      <c r="J34" s="28"/>
      <c r="K34" s="30"/>
      <c r="L34" s="30"/>
      <c r="M34" s="64"/>
      <c r="N34" s="64"/>
      <c r="O34" s="64"/>
      <c r="P34" s="139"/>
      <c r="Q34" s="30"/>
      <c r="R34" s="2"/>
      <c r="S34" s="2"/>
    </row>
    <row r="35" spans="1:19" x14ac:dyDescent="0.25">
      <c r="A35" s="2"/>
      <c r="B35" s="22">
        <f>+B34+1</f>
        <v>2</v>
      </c>
      <c r="C35" s="66" t="s">
        <v>63</v>
      </c>
      <c r="D35" s="61">
        <v>146957</v>
      </c>
      <c r="E35" s="64"/>
      <c r="F35" s="22">
        <f>+F34+1</f>
        <v>2</v>
      </c>
      <c r="G35" s="66" t="s">
        <v>64</v>
      </c>
      <c r="H35" s="72">
        <v>143599</v>
      </c>
      <c r="I35" s="76"/>
      <c r="J35" s="28"/>
      <c r="K35" s="30"/>
      <c r="L35" s="30"/>
      <c r="M35" s="64"/>
      <c r="N35" s="64"/>
      <c r="O35" s="64"/>
      <c r="P35" s="139"/>
      <c r="Q35" s="30"/>
      <c r="R35" s="2"/>
      <c r="S35" s="2"/>
    </row>
    <row r="36" spans="1:19" ht="24.75" x14ac:dyDescent="0.25">
      <c r="A36" s="2"/>
      <c r="B36" s="22">
        <f t="shared" ref="B36:B42" si="2">+B35+1</f>
        <v>3</v>
      </c>
      <c r="C36" s="70" t="s">
        <v>48</v>
      </c>
      <c r="D36" s="61">
        <v>113015</v>
      </c>
      <c r="E36" s="64"/>
      <c r="F36" s="63">
        <f>+F35+1</f>
        <v>3</v>
      </c>
      <c r="G36" s="70" t="s">
        <v>62</v>
      </c>
      <c r="H36" s="72">
        <v>105288</v>
      </c>
      <c r="I36" s="76"/>
      <c r="J36" s="28"/>
      <c r="K36" s="30"/>
      <c r="L36" s="30"/>
      <c r="M36" s="75"/>
      <c r="N36" s="75"/>
      <c r="O36" s="75"/>
      <c r="P36" s="76"/>
      <c r="Q36" s="2"/>
      <c r="R36" s="2"/>
      <c r="S36" s="2"/>
    </row>
    <row r="37" spans="1:19" ht="24.75" x14ac:dyDescent="0.25">
      <c r="A37" s="2"/>
      <c r="B37" s="22">
        <f t="shared" si="2"/>
        <v>4</v>
      </c>
      <c r="C37" s="66" t="s">
        <v>47</v>
      </c>
      <c r="D37" s="61">
        <v>97552</v>
      </c>
      <c r="E37" s="64"/>
      <c r="F37" s="63">
        <f t="shared" ref="F37:F42" si="3">+F36+1</f>
        <v>4</v>
      </c>
      <c r="G37" s="70" t="s">
        <v>48</v>
      </c>
      <c r="H37" s="72">
        <v>67249</v>
      </c>
      <c r="I37" s="76"/>
      <c r="J37" s="28"/>
      <c r="K37" s="30"/>
      <c r="L37" s="30"/>
      <c r="M37" s="75"/>
      <c r="N37" s="75"/>
      <c r="O37" s="75"/>
      <c r="P37" s="76"/>
      <c r="Q37" s="2"/>
      <c r="R37" s="2"/>
      <c r="S37" s="2"/>
    </row>
    <row r="38" spans="1:19" ht="24.75" x14ac:dyDescent="0.25">
      <c r="A38" s="2"/>
      <c r="B38" s="22">
        <f t="shared" si="2"/>
        <v>5</v>
      </c>
      <c r="C38" s="70" t="s">
        <v>62</v>
      </c>
      <c r="D38" s="61">
        <v>84353</v>
      </c>
      <c r="E38" s="64"/>
      <c r="F38" s="63">
        <f t="shared" si="3"/>
        <v>5</v>
      </c>
      <c r="G38" s="70" t="s">
        <v>49</v>
      </c>
      <c r="H38" s="72">
        <v>65618</v>
      </c>
      <c r="I38" s="76"/>
      <c r="J38" s="28"/>
      <c r="K38" s="24"/>
      <c r="L38" s="30"/>
      <c r="M38" s="75"/>
      <c r="N38" s="75"/>
      <c r="O38" s="75"/>
      <c r="P38" s="76"/>
      <c r="Q38" s="2"/>
      <c r="R38" s="2"/>
      <c r="S38" s="2"/>
    </row>
    <row r="39" spans="1:19" ht="24.75" x14ac:dyDescent="0.25">
      <c r="A39" s="2"/>
      <c r="B39" s="22">
        <f t="shared" si="2"/>
        <v>6</v>
      </c>
      <c r="C39" s="70" t="s">
        <v>65</v>
      </c>
      <c r="D39" s="61">
        <v>59462</v>
      </c>
      <c r="E39" s="64"/>
      <c r="F39" s="63">
        <f t="shared" si="3"/>
        <v>6</v>
      </c>
      <c r="G39" s="66" t="s">
        <v>50</v>
      </c>
      <c r="H39" s="72">
        <v>51218</v>
      </c>
      <c r="I39" s="76"/>
      <c r="J39" s="28"/>
      <c r="K39" s="30"/>
      <c r="L39" s="30"/>
      <c r="M39" s="75"/>
      <c r="N39" s="75"/>
      <c r="O39" s="75"/>
      <c r="P39" s="76"/>
      <c r="Q39" s="2"/>
      <c r="R39" s="2"/>
      <c r="S39" s="2"/>
    </row>
    <row r="40" spans="1:19" ht="24.75" x14ac:dyDescent="0.25">
      <c r="A40" s="2"/>
      <c r="B40" s="22">
        <f t="shared" si="2"/>
        <v>7</v>
      </c>
      <c r="C40" s="68" t="s">
        <v>67</v>
      </c>
      <c r="D40" s="61">
        <v>49782</v>
      </c>
      <c r="E40" s="64"/>
      <c r="F40" s="63">
        <f t="shared" si="3"/>
        <v>7</v>
      </c>
      <c r="G40" s="66" t="s">
        <v>47</v>
      </c>
      <c r="H40" s="72">
        <v>50946</v>
      </c>
      <c r="I40" s="76"/>
      <c r="J40" s="28"/>
      <c r="K40" s="30"/>
      <c r="L40" s="30"/>
      <c r="M40" s="75"/>
      <c r="N40" s="75"/>
      <c r="O40" s="75"/>
      <c r="P40" s="76"/>
      <c r="Q40" s="2"/>
      <c r="R40" s="2"/>
      <c r="S40" s="2"/>
    </row>
    <row r="41" spans="1:19" x14ac:dyDescent="0.25">
      <c r="A41" s="2"/>
      <c r="B41" s="22">
        <f t="shared" si="2"/>
        <v>8</v>
      </c>
      <c r="C41" s="70" t="s">
        <v>50</v>
      </c>
      <c r="D41" s="61">
        <v>41108</v>
      </c>
      <c r="E41" s="64"/>
      <c r="F41" s="63">
        <f t="shared" si="3"/>
        <v>8</v>
      </c>
      <c r="G41" s="70" t="s">
        <v>81</v>
      </c>
      <c r="H41" s="72">
        <v>27579</v>
      </c>
      <c r="I41" s="76"/>
      <c r="J41" s="28"/>
      <c r="K41" s="110"/>
      <c r="L41" s="30"/>
      <c r="M41" s="75"/>
      <c r="N41" s="75"/>
      <c r="O41" s="75"/>
      <c r="P41" s="76"/>
      <c r="Q41" s="2"/>
      <c r="R41" s="2"/>
      <c r="S41" s="2"/>
    </row>
    <row r="42" spans="1:19" ht="24.75" x14ac:dyDescent="0.25">
      <c r="A42" s="2"/>
      <c r="B42" s="22">
        <f t="shared" si="2"/>
        <v>9</v>
      </c>
      <c r="C42" s="70" t="s">
        <v>55</v>
      </c>
      <c r="D42" s="61">
        <v>35702</v>
      </c>
      <c r="E42" s="64"/>
      <c r="F42" s="63">
        <f t="shared" si="3"/>
        <v>9</v>
      </c>
      <c r="G42" s="66" t="s">
        <v>56</v>
      </c>
      <c r="H42" s="72">
        <v>24862</v>
      </c>
      <c r="I42" s="76"/>
      <c r="J42" s="28"/>
      <c r="K42" s="111"/>
      <c r="L42" s="106"/>
      <c r="M42" s="75"/>
      <c r="N42" s="44"/>
      <c r="O42" s="75"/>
      <c r="P42" s="76"/>
      <c r="Q42" s="2"/>
      <c r="R42" s="2"/>
      <c r="S42" s="2"/>
    </row>
    <row r="43" spans="1:19" ht="33" customHeight="1" x14ac:dyDescent="0.25">
      <c r="A43" s="2"/>
      <c r="B43" s="22">
        <f>+B42+1</f>
        <v>10</v>
      </c>
      <c r="C43" s="109" t="s">
        <v>54</v>
      </c>
      <c r="D43" s="61">
        <v>34948</v>
      </c>
      <c r="E43" s="64"/>
      <c r="F43" s="22">
        <f>+F42+1</f>
        <v>10</v>
      </c>
      <c r="G43" s="68" t="s">
        <v>67</v>
      </c>
      <c r="H43" s="72">
        <v>23231</v>
      </c>
      <c r="I43" s="76"/>
      <c r="J43" s="28"/>
      <c r="K43" s="112"/>
      <c r="L43" s="106"/>
      <c r="M43" s="75"/>
      <c r="N43" s="75"/>
      <c r="O43" s="75"/>
      <c r="P43" s="76"/>
      <c r="Q43" s="2"/>
      <c r="R43" s="2"/>
      <c r="S43" s="2"/>
    </row>
    <row r="44" spans="1:19" x14ac:dyDescent="0.25">
      <c r="A44" s="2"/>
      <c r="B44" s="24"/>
      <c r="C44" s="66" t="s">
        <v>52</v>
      </c>
      <c r="D44" s="62">
        <v>1042795</v>
      </c>
      <c r="E44" s="71"/>
      <c r="F44" s="24"/>
      <c r="G44" s="67" t="s">
        <v>52</v>
      </c>
      <c r="H44" s="73">
        <v>1203950</v>
      </c>
      <c r="I44" s="76"/>
      <c r="J44" s="30"/>
      <c r="K44" s="30"/>
      <c r="L44" s="30"/>
      <c r="M44" s="75"/>
      <c r="N44" s="75"/>
      <c r="O44" s="75"/>
      <c r="P44" s="76"/>
      <c r="Q44" s="2"/>
      <c r="R44" s="2"/>
      <c r="S44" s="2"/>
    </row>
    <row r="45" spans="1:19" x14ac:dyDescent="0.25">
      <c r="A45" s="2"/>
      <c r="B45" s="24" t="s">
        <v>51</v>
      </c>
      <c r="C45" s="69" t="s">
        <v>53</v>
      </c>
      <c r="D45" s="62">
        <v>2000592</v>
      </c>
      <c r="E45" s="71"/>
      <c r="F45" s="24" t="s">
        <v>51</v>
      </c>
      <c r="G45" s="69" t="s">
        <v>53</v>
      </c>
      <c r="H45" s="73">
        <f>SUM(H34:H44)</f>
        <v>1938930</v>
      </c>
      <c r="I45" s="2"/>
      <c r="J45" s="29"/>
      <c r="K45" s="30"/>
      <c r="L45" s="30"/>
      <c r="M45" s="2"/>
      <c r="N45" s="2"/>
      <c r="O45" s="2"/>
      <c r="P45" s="2"/>
      <c r="Q45" s="2"/>
      <c r="R45" s="2"/>
      <c r="S45" s="2"/>
    </row>
    <row r="46" spans="1:19" x14ac:dyDescent="0.25">
      <c r="B46" t="s">
        <v>51</v>
      </c>
      <c r="C46" s="78" t="s">
        <v>68</v>
      </c>
      <c r="E46" s="75"/>
      <c r="F46" s="64"/>
      <c r="G46" s="78" t="s">
        <v>68</v>
      </c>
      <c r="J46" s="28"/>
      <c r="K46" s="30"/>
      <c r="L46" s="30"/>
      <c r="M46" s="2"/>
      <c r="N46" s="2"/>
      <c r="O46" s="2"/>
      <c r="P46" s="2"/>
      <c r="Q46" s="2"/>
      <c r="R46" s="2"/>
      <c r="S46" s="2"/>
    </row>
    <row r="47" spans="1:19" ht="16.5" x14ac:dyDescent="0.35">
      <c r="B47" s="43"/>
      <c r="C47" s="79" t="s">
        <v>69</v>
      </c>
      <c r="E47" s="2"/>
      <c r="G47" s="79" t="s">
        <v>69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x14ac:dyDescent="0.25"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2:19" x14ac:dyDescent="0.25">
      <c r="B49" s="81" t="s">
        <v>41</v>
      </c>
      <c r="C49" s="80" t="s">
        <v>70</v>
      </c>
      <c r="E49" s="2"/>
      <c r="F49" s="81" t="s">
        <v>41</v>
      </c>
      <c r="G49" s="80" t="s">
        <v>70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2:19" x14ac:dyDescent="0.25">
      <c r="D50" s="19"/>
      <c r="E50" s="75"/>
      <c r="H50" s="19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2:19" x14ac:dyDescent="0.25">
      <c r="E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2:19" s="144" customFormat="1" x14ac:dyDescent="0.25">
      <c r="E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2:19" s="144" customFormat="1" x14ac:dyDescent="0.25">
      <c r="E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2:19" ht="16.5" x14ac:dyDescent="0.35">
      <c r="B54" s="43" t="s">
        <v>72</v>
      </c>
      <c r="C54" s="82">
        <v>2019</v>
      </c>
      <c r="D54" s="41"/>
      <c r="E54" s="123"/>
    </row>
    <row r="55" spans="2:19" ht="16.5" x14ac:dyDescent="0.35">
      <c r="B55" s="43"/>
      <c r="C55" s="41"/>
      <c r="D55" s="41"/>
      <c r="E55" s="123"/>
    </row>
    <row r="56" spans="2:19" ht="16.5" x14ac:dyDescent="0.25">
      <c r="B56" s="372" t="s">
        <v>0</v>
      </c>
      <c r="C56" s="372" t="s">
        <v>61</v>
      </c>
      <c r="D56" s="368" t="s">
        <v>71</v>
      </c>
      <c r="E56" s="124"/>
      <c r="G56" s="192" t="s">
        <v>41</v>
      </c>
      <c r="H56" s="144"/>
    </row>
    <row r="57" spans="2:19" ht="16.5" x14ac:dyDescent="0.25">
      <c r="B57" s="373"/>
      <c r="C57" s="373"/>
      <c r="D57" s="369"/>
      <c r="E57" s="124"/>
      <c r="G57" s="144" t="s">
        <v>118</v>
      </c>
      <c r="H57" s="144"/>
    </row>
    <row r="58" spans="2:19" x14ac:dyDescent="0.25">
      <c r="B58" s="83">
        <v>1</v>
      </c>
      <c r="C58" s="66" t="s">
        <v>45</v>
      </c>
      <c r="D58" s="72">
        <v>206820</v>
      </c>
      <c r="E58" s="109"/>
      <c r="F58" s="118"/>
      <c r="G58" s="144"/>
      <c r="H58" s="144"/>
    </row>
    <row r="59" spans="2:19" x14ac:dyDescent="0.25">
      <c r="B59" s="83">
        <f>+B58+1</f>
        <v>2</v>
      </c>
      <c r="C59" s="66" t="s">
        <v>46</v>
      </c>
      <c r="D59" s="72">
        <v>200434</v>
      </c>
      <c r="E59" s="109"/>
      <c r="F59" s="118"/>
      <c r="G59" s="64"/>
    </row>
    <row r="60" spans="2:19" x14ac:dyDescent="0.25">
      <c r="B60" s="83">
        <f t="shared" ref="B60:B66" si="4">+B59+1</f>
        <v>3</v>
      </c>
      <c r="C60" s="66" t="s">
        <v>62</v>
      </c>
      <c r="D60" s="72">
        <v>98926</v>
      </c>
      <c r="E60" s="109"/>
      <c r="F60" s="118"/>
      <c r="G60" s="64"/>
    </row>
    <row r="61" spans="2:19" ht="24.75" x14ac:dyDescent="0.25">
      <c r="B61" s="83">
        <f t="shared" si="4"/>
        <v>4</v>
      </c>
      <c r="C61" s="70" t="s">
        <v>48</v>
      </c>
      <c r="D61" s="72">
        <v>79358</v>
      </c>
      <c r="E61" s="109"/>
      <c r="F61" s="118"/>
      <c r="G61" s="64"/>
    </row>
    <row r="62" spans="2:19" ht="24.75" x14ac:dyDescent="0.25">
      <c r="B62" s="83">
        <f t="shared" si="4"/>
        <v>5</v>
      </c>
      <c r="C62" s="70" t="s">
        <v>49</v>
      </c>
      <c r="D62" s="72">
        <v>67536</v>
      </c>
      <c r="E62" s="109"/>
      <c r="F62" s="118"/>
      <c r="G62" s="64"/>
    </row>
    <row r="63" spans="2:19" x14ac:dyDescent="0.25">
      <c r="B63" s="83">
        <f t="shared" si="4"/>
        <v>6</v>
      </c>
      <c r="C63" s="66" t="s">
        <v>47</v>
      </c>
      <c r="D63" s="72">
        <v>63867</v>
      </c>
      <c r="E63" s="109"/>
      <c r="F63" s="118"/>
      <c r="G63" s="64"/>
    </row>
    <row r="64" spans="2:19" x14ac:dyDescent="0.25">
      <c r="B64" s="83">
        <f t="shared" si="4"/>
        <v>7</v>
      </c>
      <c r="C64" s="66" t="s">
        <v>50</v>
      </c>
      <c r="D64" s="72">
        <v>52860</v>
      </c>
      <c r="E64" s="109"/>
      <c r="F64" s="118"/>
      <c r="G64" s="64"/>
    </row>
    <row r="65" spans="2:10" x14ac:dyDescent="0.25">
      <c r="B65" s="83">
        <f t="shared" si="4"/>
        <v>8</v>
      </c>
      <c r="C65" s="70" t="s">
        <v>54</v>
      </c>
      <c r="D65" s="72">
        <v>31390</v>
      </c>
      <c r="E65" s="109"/>
      <c r="F65" s="118"/>
      <c r="G65" s="64"/>
    </row>
    <row r="66" spans="2:10" x14ac:dyDescent="0.25">
      <c r="B66" s="83">
        <f t="shared" si="4"/>
        <v>9</v>
      </c>
      <c r="C66" s="67" t="s">
        <v>56</v>
      </c>
      <c r="D66" s="72">
        <v>30439</v>
      </c>
      <c r="E66" s="109"/>
      <c r="F66" s="118"/>
      <c r="G66" s="64"/>
    </row>
    <row r="67" spans="2:10" x14ac:dyDescent="0.25">
      <c r="B67" s="83">
        <f>+B66+1</f>
        <v>10</v>
      </c>
      <c r="C67" s="67" t="s">
        <v>80</v>
      </c>
      <c r="D67" s="72">
        <v>26090</v>
      </c>
      <c r="E67" s="109"/>
      <c r="F67" s="118"/>
      <c r="G67" s="64"/>
    </row>
    <row r="68" spans="2:10" x14ac:dyDescent="0.25">
      <c r="B68" s="24"/>
      <c r="C68" s="84" t="s">
        <v>52</v>
      </c>
      <c r="D68" s="73">
        <v>1197652</v>
      </c>
      <c r="E68" s="108"/>
      <c r="F68" s="30"/>
      <c r="G68" s="30"/>
    </row>
    <row r="69" spans="2:10" x14ac:dyDescent="0.25">
      <c r="B69" s="24" t="s">
        <v>51</v>
      </c>
      <c r="C69" s="84" t="s">
        <v>53</v>
      </c>
      <c r="D69" s="73">
        <v>2055372</v>
      </c>
      <c r="E69" s="108"/>
      <c r="F69" s="30"/>
      <c r="G69" s="30"/>
    </row>
    <row r="70" spans="2:10" x14ac:dyDescent="0.25">
      <c r="B70" t="s">
        <v>51</v>
      </c>
      <c r="C70" s="78" t="s">
        <v>68</v>
      </c>
      <c r="E70" s="2"/>
      <c r="F70" s="30"/>
      <c r="G70" s="30"/>
    </row>
    <row r="71" spans="2:10" ht="16.5" x14ac:dyDescent="0.35">
      <c r="B71" s="43"/>
      <c r="C71" s="79" t="s">
        <v>69</v>
      </c>
      <c r="E71" s="2"/>
    </row>
    <row r="72" spans="2:10" x14ac:dyDescent="0.25">
      <c r="E72" s="2"/>
      <c r="F72" s="81"/>
      <c r="G72" s="80"/>
    </row>
    <row r="73" spans="2:10" x14ac:dyDescent="0.25">
      <c r="B73" s="81" t="s">
        <v>41</v>
      </c>
      <c r="C73" s="80" t="s">
        <v>70</v>
      </c>
      <c r="E73" s="2"/>
    </row>
    <row r="74" spans="2:10" x14ac:dyDescent="0.25">
      <c r="E74" s="2"/>
    </row>
    <row r="75" spans="2:10" x14ac:dyDescent="0.25">
      <c r="E75" s="2"/>
    </row>
    <row r="76" spans="2:10" x14ac:dyDescent="0.25">
      <c r="E76" s="2"/>
    </row>
    <row r="77" spans="2:10" x14ac:dyDescent="0.25">
      <c r="C77" s="144"/>
      <c r="E77" s="2"/>
    </row>
    <row r="78" spans="2:10" x14ac:dyDescent="0.25">
      <c r="E78" s="2"/>
    </row>
    <row r="79" spans="2:10" x14ac:dyDescent="0.25">
      <c r="E79" s="2"/>
    </row>
    <row r="80" spans="2:10" x14ac:dyDescent="0.25">
      <c r="C80" s="19"/>
      <c r="D80" s="19"/>
      <c r="E80" s="2"/>
      <c r="G80" s="19"/>
      <c r="H80" s="20"/>
      <c r="J80" s="140"/>
    </row>
    <row r="81" spans="3:10" x14ac:dyDescent="0.25">
      <c r="C81" s="19"/>
      <c r="D81" s="19"/>
      <c r="E81" s="2"/>
      <c r="G81" s="19"/>
      <c r="H81" s="20"/>
      <c r="J81" s="140"/>
    </row>
    <row r="82" spans="3:10" x14ac:dyDescent="0.25">
      <c r="C82" s="19"/>
      <c r="D82" s="19"/>
      <c r="G82" s="19"/>
      <c r="H82" s="20"/>
      <c r="J82" s="140"/>
    </row>
    <row r="83" spans="3:10" x14ac:dyDescent="0.25">
      <c r="C83" s="19"/>
      <c r="D83" s="19"/>
      <c r="G83" s="19"/>
      <c r="H83" s="20"/>
      <c r="J83" s="140"/>
    </row>
    <row r="84" spans="3:10" x14ac:dyDescent="0.25">
      <c r="C84" s="19"/>
      <c r="D84" s="19"/>
      <c r="G84" s="19"/>
      <c r="H84" s="20"/>
      <c r="J84" s="140"/>
    </row>
    <row r="85" spans="3:10" x14ac:dyDescent="0.25">
      <c r="H85" s="20"/>
    </row>
  </sheetData>
  <sortState ref="G36:H45">
    <sortCondition descending="1" ref="H36:H45"/>
  </sortState>
  <mergeCells count="28">
    <mergeCell ref="B56:B57"/>
    <mergeCell ref="C56:C57"/>
    <mergeCell ref="D56:D57"/>
    <mergeCell ref="B32:B33"/>
    <mergeCell ref="C32:C33"/>
    <mergeCell ref="D32:D33"/>
    <mergeCell ref="F32:F33"/>
    <mergeCell ref="G32:G33"/>
    <mergeCell ref="H32:H33"/>
    <mergeCell ref="K29:P29"/>
    <mergeCell ref="I30:I31"/>
    <mergeCell ref="K30:K31"/>
    <mergeCell ref="L30:L31"/>
    <mergeCell ref="M30:N30"/>
    <mergeCell ref="O30:O31"/>
    <mergeCell ref="P30:P31"/>
    <mergeCell ref="H7:H8"/>
    <mergeCell ref="B1:H1"/>
    <mergeCell ref="K1:P1"/>
    <mergeCell ref="K2:P2"/>
    <mergeCell ref="B3:H3"/>
    <mergeCell ref="K3:P3"/>
    <mergeCell ref="K4:P4"/>
    <mergeCell ref="B7:B8"/>
    <mergeCell ref="C7:C8"/>
    <mergeCell ref="D7:D8"/>
    <mergeCell ref="F7:F8"/>
    <mergeCell ref="G7:G8"/>
  </mergeCells>
  <conditionalFormatting sqref="K3:P3">
    <cfRule type="cellIs" dxfId="37" priority="15" stopIfTrue="1" operator="equal">
      <formula>"OTRAS CAUSAS"</formula>
    </cfRule>
  </conditionalFormatting>
  <conditionalFormatting sqref="L42:L44 G19:G20 G16 C19:C20 C16">
    <cfRule type="cellIs" dxfId="36" priority="16" stopIfTrue="1" operator="equal">
      <formula>"OTRAS CAUSAS"</formula>
    </cfRule>
    <cfRule type="cellIs" dxfId="35" priority="17" stopIfTrue="1" operator="equal">
      <formula>"TOTAL POR CENTRO DE ATENCION"</formula>
    </cfRule>
  </conditionalFormatting>
  <conditionalFormatting sqref="I3">
    <cfRule type="cellIs" dxfId="34" priority="18" stopIfTrue="1" operator="equal">
      <formula>"OTRAS CAUSAS"</formula>
    </cfRule>
  </conditionalFormatting>
  <conditionalFormatting sqref="G17">
    <cfRule type="cellIs" dxfId="33" priority="11" stopIfTrue="1" operator="equal">
      <formula>"OTRAS CAUSAS"</formula>
    </cfRule>
    <cfRule type="cellIs" dxfId="32" priority="12" stopIfTrue="1" operator="equal">
      <formula>"TOTAL POR CENTRO DE ATENCION"</formula>
    </cfRule>
  </conditionalFormatting>
  <conditionalFormatting sqref="G44:G45">
    <cfRule type="cellIs" dxfId="31" priority="9" stopIfTrue="1" operator="equal">
      <formula>"OTRAS CAUSAS"</formula>
    </cfRule>
    <cfRule type="cellIs" dxfId="30" priority="10" stopIfTrue="1" operator="equal">
      <formula>"TOTAL POR CENTRO DE ATENCION"</formula>
    </cfRule>
  </conditionalFormatting>
  <conditionalFormatting sqref="C44:C45">
    <cfRule type="cellIs" dxfId="29" priority="7" stopIfTrue="1" operator="equal">
      <formula>"OTRAS CAUSAS"</formula>
    </cfRule>
    <cfRule type="cellIs" dxfId="28" priority="8" stopIfTrue="1" operator="equal">
      <formula>"TOTAL POR CENTRO DE ATENCION"</formula>
    </cfRule>
  </conditionalFormatting>
  <conditionalFormatting sqref="C40">
    <cfRule type="cellIs" dxfId="27" priority="5" stopIfTrue="1" operator="equal">
      <formula>"OTRAS CAUSAS"</formula>
    </cfRule>
    <cfRule type="cellIs" dxfId="26" priority="6" stopIfTrue="1" operator="equal">
      <formula>"TOTAL POR CENTRO DE ATENCION"</formula>
    </cfRule>
  </conditionalFormatting>
  <conditionalFormatting sqref="C66:C69">
    <cfRule type="cellIs" dxfId="25" priority="1" stopIfTrue="1" operator="equal">
      <formula>"OTRAS CAUSAS"</formula>
    </cfRule>
    <cfRule type="cellIs" dxfId="24" priority="2" stopIfTrue="1" operator="equal">
      <formula>"TOTAL POR CENTRO DE ATENCION"</formula>
    </cfRule>
  </conditionalFormatting>
  <hyperlinks>
    <hyperlink ref="H5" location="'INDICE SOLICITUD  DAE'!A1" display="Regresar al índice"/>
  </hyperlinks>
  <pageMargins left="0.31496062992125984" right="0" top="0" bottom="0" header="0.31496062992125984" footer="0.31496062992125984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showGridLines="0" topLeftCell="A28" workbookViewId="0">
      <selection activeCell="J5" sqref="J5"/>
    </sheetView>
  </sheetViews>
  <sheetFormatPr baseColWidth="10" defaultRowHeight="15" x14ac:dyDescent="0.25"/>
  <cols>
    <col min="1" max="1" width="5.5703125" customWidth="1"/>
    <col min="2" max="2" width="5.42578125" customWidth="1"/>
    <col min="3" max="3" width="47.140625" customWidth="1"/>
    <col min="4" max="4" width="13.5703125" customWidth="1"/>
    <col min="5" max="5" width="4.7109375" customWidth="1"/>
    <col min="6" max="6" width="1.28515625" customWidth="1"/>
    <col min="7" max="7" width="3.42578125" customWidth="1"/>
    <col min="8" max="8" width="5.42578125" customWidth="1"/>
    <col min="9" max="9" width="49.5703125" customWidth="1"/>
    <col min="10" max="10" width="14.140625" customWidth="1"/>
    <col min="11" max="11" width="3.85546875" customWidth="1"/>
    <col min="12" max="12" width="13.140625" customWidth="1"/>
    <col min="13" max="13" width="23.7109375" customWidth="1"/>
    <col min="14" max="14" width="20.7109375" customWidth="1"/>
    <col min="15" max="15" width="15" customWidth="1"/>
    <col min="16" max="16" width="17" customWidth="1"/>
    <col min="17" max="18" width="15.28515625" bestFit="1" customWidth="1"/>
    <col min="19" max="19" width="11.5703125" bestFit="1" customWidth="1"/>
  </cols>
  <sheetData>
    <row r="1" spans="2:19" ht="19.5" x14ac:dyDescent="0.35">
      <c r="B1" s="289" t="s">
        <v>24</v>
      </c>
      <c r="C1" s="289"/>
      <c r="D1" s="289"/>
      <c r="E1" s="289"/>
      <c r="F1" s="289"/>
      <c r="G1" s="289"/>
      <c r="H1" s="289"/>
      <c r="I1" s="289"/>
      <c r="J1" s="289"/>
      <c r="K1" s="147"/>
      <c r="M1" s="370"/>
      <c r="N1" s="370"/>
      <c r="O1" s="370"/>
      <c r="P1" s="370"/>
      <c r="Q1" s="370"/>
      <c r="R1" s="370"/>
    </row>
    <row r="2" spans="2:19" ht="10.5" customHeight="1" x14ac:dyDescent="0.35">
      <c r="B2" s="42"/>
      <c r="C2" s="41"/>
      <c r="D2" s="41"/>
      <c r="E2" s="88"/>
      <c r="F2" s="88"/>
      <c r="G2" s="41"/>
      <c r="H2" s="41"/>
      <c r="I2" s="41"/>
      <c r="J2" s="41"/>
      <c r="K2" s="41"/>
      <c r="M2" s="370"/>
      <c r="N2" s="370"/>
      <c r="O2" s="370"/>
      <c r="P2" s="370"/>
      <c r="Q2" s="370"/>
      <c r="R2" s="370"/>
    </row>
    <row r="3" spans="2:19" ht="17.25" x14ac:dyDescent="0.35">
      <c r="B3" s="371" t="s">
        <v>110</v>
      </c>
      <c r="C3" s="371"/>
      <c r="D3" s="371"/>
      <c r="E3" s="371"/>
      <c r="F3" s="371"/>
      <c r="G3" s="371"/>
      <c r="H3" s="371"/>
      <c r="I3" s="371"/>
      <c r="J3" s="371"/>
      <c r="K3" s="41"/>
      <c r="M3" s="370"/>
      <c r="N3" s="370"/>
      <c r="O3" s="370"/>
      <c r="P3" s="370"/>
      <c r="Q3" s="370"/>
      <c r="R3" s="370"/>
    </row>
    <row r="4" spans="2:19" ht="10.5" customHeight="1" x14ac:dyDescent="0.35">
      <c r="B4" s="41"/>
      <c r="C4" s="41"/>
      <c r="D4" s="41"/>
      <c r="E4" s="88"/>
      <c r="F4" s="88"/>
      <c r="G4" s="41"/>
      <c r="H4" s="41"/>
      <c r="I4" s="41"/>
      <c r="J4" s="41"/>
      <c r="K4" s="41"/>
      <c r="M4" s="370"/>
      <c r="N4" s="370"/>
      <c r="O4" s="370"/>
      <c r="P4" s="370"/>
      <c r="Q4" s="370"/>
      <c r="R4" s="370"/>
    </row>
    <row r="5" spans="2:19" ht="17.25" x14ac:dyDescent="0.35">
      <c r="B5" s="39" t="s">
        <v>100</v>
      </c>
      <c r="C5" s="82"/>
      <c r="D5" s="41"/>
      <c r="E5" s="123"/>
      <c r="F5" s="123"/>
      <c r="G5" s="41"/>
      <c r="H5" s="43" t="s">
        <v>72</v>
      </c>
      <c r="I5" s="82">
        <v>2016</v>
      </c>
      <c r="J5" s="189" t="s">
        <v>107</v>
      </c>
      <c r="K5" s="41"/>
      <c r="M5" s="41"/>
      <c r="N5" s="41"/>
      <c r="O5" s="41"/>
      <c r="P5" s="41"/>
      <c r="Q5" s="41"/>
      <c r="R5" s="41"/>
    </row>
    <row r="6" spans="2:19" ht="4.5" customHeight="1" x14ac:dyDescent="0.35">
      <c r="B6" s="43"/>
      <c r="C6" s="41"/>
      <c r="D6" s="41"/>
      <c r="E6" s="123"/>
      <c r="F6" s="123"/>
      <c r="G6" s="41"/>
      <c r="H6" s="41"/>
      <c r="I6" s="41"/>
      <c r="J6" s="41"/>
      <c r="K6" s="41"/>
      <c r="M6" s="41"/>
      <c r="N6" s="41"/>
      <c r="O6" s="41"/>
      <c r="P6" s="41"/>
      <c r="Q6" s="41"/>
      <c r="R6" s="41"/>
    </row>
    <row r="7" spans="2:19" ht="16.5" x14ac:dyDescent="0.35">
      <c r="B7" s="372" t="s">
        <v>0</v>
      </c>
      <c r="C7" s="372" t="s">
        <v>61</v>
      </c>
      <c r="D7" s="368" t="s">
        <v>71</v>
      </c>
      <c r="E7" s="124"/>
      <c r="F7" s="124"/>
      <c r="G7" s="74"/>
      <c r="H7" s="372" t="s">
        <v>0</v>
      </c>
      <c r="I7" s="372" t="s">
        <v>61</v>
      </c>
      <c r="J7" s="368" t="s">
        <v>71</v>
      </c>
      <c r="K7" s="41"/>
      <c r="L7" s="2"/>
      <c r="M7" s="41"/>
      <c r="N7" s="77"/>
      <c r="O7" s="77"/>
      <c r="P7" s="77"/>
      <c r="Q7" s="77"/>
      <c r="R7" s="77"/>
      <c r="S7" s="20"/>
    </row>
    <row r="8" spans="2:19" ht="16.5" x14ac:dyDescent="0.35">
      <c r="B8" s="373"/>
      <c r="C8" s="373"/>
      <c r="D8" s="369"/>
      <c r="E8" s="124"/>
      <c r="F8" s="124"/>
      <c r="G8" s="74"/>
      <c r="H8" s="373"/>
      <c r="I8" s="373"/>
      <c r="J8" s="369"/>
      <c r="K8" s="41"/>
      <c r="L8" s="2"/>
      <c r="M8" s="40"/>
      <c r="N8" s="41"/>
      <c r="O8" s="41"/>
      <c r="P8" s="41"/>
      <c r="Q8" s="41"/>
      <c r="R8" s="41"/>
      <c r="S8" s="2"/>
    </row>
    <row r="9" spans="2:19" ht="16.5" x14ac:dyDescent="0.35">
      <c r="B9" s="22">
        <v>1</v>
      </c>
      <c r="C9" s="66" t="s">
        <v>63</v>
      </c>
      <c r="D9" s="181">
        <v>166648</v>
      </c>
      <c r="E9" s="109"/>
      <c r="F9" s="109"/>
      <c r="G9" s="64"/>
      <c r="H9" s="22">
        <v>1</v>
      </c>
      <c r="I9" s="66" t="s">
        <v>63</v>
      </c>
      <c r="J9" s="72">
        <v>261919</v>
      </c>
      <c r="K9" s="41"/>
      <c r="L9" s="28"/>
      <c r="M9" s="106"/>
      <c r="N9" s="30"/>
      <c r="O9" s="64"/>
      <c r="P9" s="64"/>
      <c r="Q9" s="75"/>
      <c r="R9" s="76"/>
      <c r="S9" s="2"/>
    </row>
    <row r="10" spans="2:19" ht="16.5" x14ac:dyDescent="0.35">
      <c r="B10" s="22">
        <f>+B9+1</f>
        <v>2</v>
      </c>
      <c r="C10" s="126" t="s">
        <v>64</v>
      </c>
      <c r="D10" s="181">
        <v>95120</v>
      </c>
      <c r="E10" s="109"/>
      <c r="F10" s="109"/>
      <c r="G10" s="60"/>
      <c r="H10" s="22">
        <f>+H9+1</f>
        <v>2</v>
      </c>
      <c r="I10" s="66" t="s">
        <v>64</v>
      </c>
      <c r="J10" s="72">
        <v>188300</v>
      </c>
      <c r="K10" s="41"/>
      <c r="L10" s="28"/>
      <c r="M10" s="106"/>
      <c r="N10" s="30"/>
      <c r="O10" s="64"/>
      <c r="P10" s="64"/>
      <c r="Q10" s="75"/>
      <c r="R10" s="76"/>
      <c r="S10" s="2"/>
    </row>
    <row r="11" spans="2:19" ht="30.75" customHeight="1" x14ac:dyDescent="0.35">
      <c r="B11" s="22">
        <f t="shared" ref="B11:B14" si="0">+B10+1</f>
        <v>3</v>
      </c>
      <c r="C11" s="127" t="s">
        <v>74</v>
      </c>
      <c r="D11" s="182">
        <v>92322</v>
      </c>
      <c r="E11" s="96"/>
      <c r="F11" s="96"/>
      <c r="G11" s="60"/>
      <c r="H11" s="63">
        <f>+H10+1</f>
        <v>3</v>
      </c>
      <c r="I11" s="70" t="s">
        <v>74</v>
      </c>
      <c r="J11" s="185">
        <v>136548</v>
      </c>
      <c r="K11" s="41"/>
      <c r="L11" s="28"/>
      <c r="M11" s="106"/>
      <c r="N11" s="30"/>
      <c r="O11" s="64"/>
      <c r="P11" s="64"/>
      <c r="Q11" s="75"/>
      <c r="R11" s="76"/>
      <c r="S11" s="2"/>
    </row>
    <row r="12" spans="2:19" ht="28.5" customHeight="1" x14ac:dyDescent="0.35">
      <c r="B12" s="22">
        <f t="shared" si="0"/>
        <v>4</v>
      </c>
      <c r="C12" s="127" t="s">
        <v>48</v>
      </c>
      <c r="D12" s="182">
        <v>73268</v>
      </c>
      <c r="E12" s="96"/>
      <c r="F12" s="96"/>
      <c r="G12" s="60"/>
      <c r="H12" s="63">
        <f t="shared" ref="H12:H17" si="1">+H11+1</f>
        <v>4</v>
      </c>
      <c r="I12" s="70" t="s">
        <v>62</v>
      </c>
      <c r="J12" s="72">
        <v>104233</v>
      </c>
      <c r="K12" s="41"/>
      <c r="L12" s="28"/>
      <c r="M12" s="106"/>
      <c r="N12" s="30"/>
      <c r="O12" s="64"/>
      <c r="P12" s="64"/>
      <c r="Q12" s="75"/>
      <c r="R12" s="76"/>
      <c r="S12" s="2"/>
    </row>
    <row r="13" spans="2:19" ht="21" customHeight="1" x14ac:dyDescent="0.35">
      <c r="B13" s="22">
        <f t="shared" si="0"/>
        <v>5</v>
      </c>
      <c r="C13" s="127" t="s">
        <v>62</v>
      </c>
      <c r="D13" s="182">
        <v>58145</v>
      </c>
      <c r="E13" s="96"/>
      <c r="F13" s="96"/>
      <c r="G13" s="60"/>
      <c r="H13" s="63">
        <f t="shared" si="1"/>
        <v>5</v>
      </c>
      <c r="I13" s="126" t="s">
        <v>47</v>
      </c>
      <c r="J13" s="72">
        <v>80908</v>
      </c>
      <c r="K13" s="41"/>
      <c r="L13" s="28"/>
      <c r="M13" s="106"/>
      <c r="N13" s="30"/>
      <c r="O13" s="64"/>
      <c r="P13" s="64"/>
      <c r="Q13" s="75"/>
      <c r="R13" s="76"/>
      <c r="S13" s="2"/>
    </row>
    <row r="14" spans="2:19" ht="30" customHeight="1" x14ac:dyDescent="0.35">
      <c r="B14" s="22">
        <f t="shared" si="0"/>
        <v>6</v>
      </c>
      <c r="C14" s="127" t="s">
        <v>65</v>
      </c>
      <c r="D14" s="182">
        <v>51567</v>
      </c>
      <c r="E14" s="96"/>
      <c r="F14" s="96"/>
      <c r="G14" s="60"/>
      <c r="H14" s="63">
        <f t="shared" si="1"/>
        <v>6</v>
      </c>
      <c r="I14" s="127" t="s">
        <v>65</v>
      </c>
      <c r="J14" s="72">
        <v>79572</v>
      </c>
      <c r="K14" s="41"/>
      <c r="L14" s="28"/>
      <c r="M14" s="106"/>
      <c r="N14" s="30"/>
      <c r="O14" s="64"/>
      <c r="P14" s="64"/>
      <c r="Q14" s="75"/>
      <c r="R14" s="76"/>
      <c r="S14" s="2"/>
    </row>
    <row r="15" spans="2:19" ht="27" customHeight="1" x14ac:dyDescent="0.35">
      <c r="B15" s="98">
        <f>+B14+1</f>
        <v>7</v>
      </c>
      <c r="C15" s="128" t="s">
        <v>75</v>
      </c>
      <c r="D15" s="17">
        <v>47484</v>
      </c>
      <c r="F15" s="96"/>
      <c r="G15" s="60"/>
      <c r="H15" s="63">
        <f t="shared" si="1"/>
        <v>7</v>
      </c>
      <c r="I15" s="127" t="s">
        <v>48</v>
      </c>
      <c r="J15" s="72">
        <v>79086</v>
      </c>
      <c r="K15" s="41"/>
      <c r="L15" s="28"/>
      <c r="M15" s="106"/>
      <c r="N15" s="30"/>
      <c r="O15" s="64"/>
      <c r="P15" s="64"/>
      <c r="Q15" s="75"/>
      <c r="R15" s="76"/>
      <c r="S15" s="2"/>
    </row>
    <row r="16" spans="2:19" ht="28.5" customHeight="1" x14ac:dyDescent="0.35">
      <c r="B16" s="22">
        <f>+B15+1</f>
        <v>8</v>
      </c>
      <c r="C16" s="126" t="s">
        <v>47</v>
      </c>
      <c r="D16" s="182">
        <v>42267</v>
      </c>
      <c r="E16" s="96"/>
      <c r="F16" s="96"/>
      <c r="G16" s="60"/>
      <c r="H16" s="63">
        <f t="shared" si="1"/>
        <v>8</v>
      </c>
      <c r="I16" s="128" t="s">
        <v>75</v>
      </c>
      <c r="J16" s="72">
        <v>72283</v>
      </c>
      <c r="K16" s="41"/>
      <c r="L16" s="28"/>
      <c r="M16" s="106"/>
      <c r="N16" s="30"/>
      <c r="O16" s="64"/>
      <c r="P16" s="64"/>
      <c r="Q16" s="75"/>
      <c r="R16" s="76"/>
      <c r="S16" s="2"/>
    </row>
    <row r="17" spans="1:21" ht="33.75" customHeight="1" x14ac:dyDescent="0.35">
      <c r="B17" s="22">
        <f>+B16+1</f>
        <v>9</v>
      </c>
      <c r="C17" s="70" t="s">
        <v>66</v>
      </c>
      <c r="D17" s="182">
        <v>38940</v>
      </c>
      <c r="E17" s="96"/>
      <c r="F17" s="96"/>
      <c r="G17" s="60"/>
      <c r="H17" s="63">
        <f t="shared" si="1"/>
        <v>9</v>
      </c>
      <c r="I17" s="127" t="s">
        <v>66</v>
      </c>
      <c r="J17" s="72">
        <v>64872</v>
      </c>
      <c r="K17" s="41"/>
      <c r="L17" s="28"/>
      <c r="M17" s="106"/>
      <c r="N17" s="30"/>
      <c r="O17" s="64"/>
      <c r="P17" s="64"/>
      <c r="Q17" s="75"/>
      <c r="R17" s="76"/>
      <c r="S17" s="2"/>
    </row>
    <row r="18" spans="1:21" ht="30" customHeight="1" x14ac:dyDescent="0.25">
      <c r="B18" s="22">
        <f>+B17+1</f>
        <v>10</v>
      </c>
      <c r="C18" s="67" t="s">
        <v>83</v>
      </c>
      <c r="D18" s="182">
        <v>34857</v>
      </c>
      <c r="E18" s="109"/>
      <c r="F18" s="109"/>
      <c r="G18" s="64"/>
      <c r="H18" s="22">
        <f>+H17+1</f>
        <v>10</v>
      </c>
      <c r="I18" s="128" t="s">
        <v>83</v>
      </c>
      <c r="J18" s="72">
        <v>62928</v>
      </c>
      <c r="L18" s="28"/>
      <c r="M18" s="106"/>
      <c r="N18" s="30"/>
      <c r="O18" s="64"/>
      <c r="P18" s="64"/>
      <c r="Q18" s="75"/>
      <c r="R18" s="76"/>
      <c r="S18" s="2"/>
    </row>
    <row r="19" spans="1:21" ht="16.5" x14ac:dyDescent="0.35">
      <c r="B19" s="24"/>
      <c r="C19" s="84" t="s">
        <v>52</v>
      </c>
      <c r="D19" s="183">
        <v>1351561</v>
      </c>
      <c r="E19" s="107"/>
      <c r="F19" s="107"/>
      <c r="G19" s="71"/>
      <c r="H19" s="24"/>
      <c r="I19" s="67" t="s">
        <v>52</v>
      </c>
      <c r="J19" s="21">
        <v>2170857</v>
      </c>
      <c r="K19" s="41"/>
      <c r="L19" s="28"/>
      <c r="M19" s="30"/>
      <c r="N19" s="106"/>
      <c r="O19" s="64"/>
      <c r="P19" s="64"/>
      <c r="Q19" s="75"/>
      <c r="R19" s="76"/>
      <c r="S19" s="2"/>
    </row>
    <row r="20" spans="1:21" ht="16.5" x14ac:dyDescent="0.35">
      <c r="B20" s="24" t="s">
        <v>51</v>
      </c>
      <c r="C20" s="69" t="s">
        <v>10</v>
      </c>
      <c r="D20" s="184">
        <v>1990859</v>
      </c>
      <c r="E20" s="108"/>
      <c r="F20" s="108"/>
      <c r="G20" s="71"/>
      <c r="H20" s="24" t="s">
        <v>51</v>
      </c>
      <c r="I20" s="69" t="s">
        <v>57</v>
      </c>
      <c r="J20" s="73">
        <f>SUM(J9:J19)</f>
        <v>3301506</v>
      </c>
      <c r="K20" s="41"/>
      <c r="L20" s="29"/>
      <c r="M20" s="30"/>
      <c r="N20" s="106"/>
      <c r="O20" s="64"/>
      <c r="P20" s="64"/>
      <c r="Q20" s="75"/>
      <c r="R20" s="76"/>
      <c r="S20" s="2"/>
    </row>
    <row r="21" spans="1:21" ht="16.5" x14ac:dyDescent="0.35">
      <c r="B21" t="s">
        <v>51</v>
      </c>
      <c r="C21" s="78" t="s">
        <v>68</v>
      </c>
      <c r="G21" s="2"/>
      <c r="H21" s="64"/>
      <c r="I21" s="78" t="s">
        <v>68</v>
      </c>
      <c r="K21" s="41"/>
      <c r="L21" s="105"/>
      <c r="M21" s="2"/>
      <c r="N21" s="2"/>
      <c r="O21" s="75"/>
      <c r="P21" s="75"/>
      <c r="Q21" s="75"/>
      <c r="R21" s="76"/>
      <c r="S21" s="2"/>
    </row>
    <row r="22" spans="1:21" ht="16.5" x14ac:dyDescent="0.35">
      <c r="B22" s="43"/>
      <c r="C22" s="79" t="s">
        <v>69</v>
      </c>
      <c r="I22" s="79" t="s">
        <v>69</v>
      </c>
      <c r="L22" s="2"/>
      <c r="M22" s="2"/>
      <c r="N22" s="2"/>
      <c r="O22" s="75"/>
      <c r="P22" s="75"/>
      <c r="Q22" s="75"/>
      <c r="R22" s="76"/>
      <c r="S22" s="2"/>
    </row>
    <row r="23" spans="1:21" ht="16.5" x14ac:dyDescent="0.35">
      <c r="I23" s="79"/>
      <c r="L23" s="2"/>
      <c r="M23" s="41"/>
      <c r="N23" s="41"/>
      <c r="O23" s="41"/>
      <c r="P23" s="85"/>
      <c r="Q23" s="41"/>
      <c r="R23" s="41"/>
      <c r="S23" s="2"/>
    </row>
    <row r="24" spans="1:21" ht="16.5" x14ac:dyDescent="0.35">
      <c r="B24" s="81" t="s">
        <v>41</v>
      </c>
      <c r="C24" s="80" t="s">
        <v>70</v>
      </c>
      <c r="H24" s="81" t="s">
        <v>41</v>
      </c>
      <c r="I24" s="80" t="s">
        <v>70</v>
      </c>
      <c r="L24" s="2"/>
      <c r="M24" s="41"/>
      <c r="N24" s="41"/>
      <c r="O24" s="41"/>
      <c r="P24" s="41"/>
      <c r="Q24" s="41"/>
      <c r="R24" s="41"/>
      <c r="S24" s="2"/>
    </row>
    <row r="25" spans="1:21" ht="16.5" x14ac:dyDescent="0.35">
      <c r="B25" s="43"/>
      <c r="C25" s="79"/>
      <c r="D25" s="19"/>
      <c r="J25" s="19"/>
      <c r="L25" s="2"/>
      <c r="M25" s="41"/>
      <c r="N25" s="41"/>
      <c r="O25" s="41"/>
      <c r="P25" s="41"/>
      <c r="Q25" s="41"/>
      <c r="R25" s="41"/>
      <c r="S25" s="2"/>
    </row>
    <row r="26" spans="1:21" ht="16.5" x14ac:dyDescent="0.35">
      <c r="B26" s="43"/>
      <c r="C26" s="41"/>
      <c r="D26" s="87"/>
      <c r="E26" s="87"/>
      <c r="F26" s="87"/>
      <c r="G26" s="41"/>
      <c r="H26" s="41"/>
      <c r="K26" s="41"/>
      <c r="M26" s="41"/>
      <c r="N26" s="41"/>
      <c r="O26" s="41"/>
      <c r="P26" s="41"/>
      <c r="Q26" s="41"/>
      <c r="R26" s="41"/>
    </row>
    <row r="27" spans="1:21" ht="16.5" x14ac:dyDescent="0.35">
      <c r="B27" s="43"/>
      <c r="C27" s="41"/>
      <c r="D27" s="41"/>
      <c r="E27" s="88"/>
      <c r="F27" s="88"/>
      <c r="G27" s="41"/>
      <c r="H27" s="41"/>
      <c r="I27" s="41"/>
      <c r="J27" s="41"/>
      <c r="K27" s="41"/>
      <c r="M27" s="41"/>
      <c r="N27" s="41"/>
      <c r="O27" s="41"/>
      <c r="P27" s="41"/>
      <c r="Q27" s="41"/>
      <c r="R27" s="41"/>
    </row>
    <row r="28" spans="1:21" ht="16.5" x14ac:dyDescent="0.35">
      <c r="A28" s="2"/>
      <c r="B28" s="41"/>
      <c r="C28" s="41"/>
      <c r="D28" s="41"/>
      <c r="E28" s="88"/>
      <c r="F28" s="88"/>
      <c r="G28" s="41"/>
      <c r="H28" s="41"/>
      <c r="I28" s="41"/>
      <c r="J28" s="41"/>
      <c r="K28" s="41"/>
      <c r="L28" s="2"/>
      <c r="M28" s="370"/>
      <c r="N28" s="370"/>
      <c r="O28" s="370"/>
      <c r="P28" s="370"/>
      <c r="Q28" s="370"/>
      <c r="R28" s="370"/>
      <c r="S28" s="2"/>
      <c r="T28" s="2"/>
      <c r="U28" s="2"/>
    </row>
    <row r="29" spans="1:21" ht="16.5" customHeight="1" x14ac:dyDescent="0.35">
      <c r="A29" s="2"/>
      <c r="B29" s="43" t="s">
        <v>72</v>
      </c>
      <c r="C29" s="82">
        <v>2017</v>
      </c>
      <c r="D29" s="41"/>
      <c r="E29" s="88"/>
      <c r="F29" s="88"/>
      <c r="G29" s="41"/>
      <c r="H29" s="43" t="s">
        <v>73</v>
      </c>
      <c r="I29" s="82">
        <v>2018</v>
      </c>
      <c r="J29" s="41"/>
      <c r="K29" s="375"/>
      <c r="L29" s="2"/>
      <c r="M29" s="376"/>
      <c r="N29" s="376"/>
      <c r="O29" s="370"/>
      <c r="P29" s="370"/>
      <c r="Q29" s="375"/>
      <c r="R29" s="375"/>
      <c r="S29" s="2"/>
      <c r="T29" s="2"/>
      <c r="U29" s="2"/>
    </row>
    <row r="30" spans="1:21" ht="9.75" customHeight="1" x14ac:dyDescent="0.35">
      <c r="A30" s="2"/>
      <c r="B30" s="43"/>
      <c r="C30" s="41"/>
      <c r="D30" s="41"/>
      <c r="E30" s="88"/>
      <c r="F30" s="88"/>
      <c r="G30" s="41"/>
      <c r="H30" s="41"/>
      <c r="I30" s="41"/>
      <c r="J30" s="41"/>
      <c r="K30" s="375"/>
      <c r="L30" s="2"/>
      <c r="M30" s="379"/>
      <c r="N30" s="379"/>
      <c r="O30" s="41"/>
      <c r="P30" s="41"/>
      <c r="Q30" s="375"/>
      <c r="R30" s="375"/>
      <c r="S30" s="2"/>
      <c r="T30" s="2"/>
      <c r="U30" s="2"/>
    </row>
    <row r="31" spans="1:21" ht="16.5" x14ac:dyDescent="0.25">
      <c r="A31" s="2"/>
      <c r="B31" s="372" t="s">
        <v>0</v>
      </c>
      <c r="C31" s="372" t="s">
        <v>61</v>
      </c>
      <c r="D31" s="368" t="s">
        <v>71</v>
      </c>
      <c r="E31" s="124"/>
      <c r="F31" s="89"/>
      <c r="G31" s="74"/>
      <c r="H31" s="372" t="s">
        <v>0</v>
      </c>
      <c r="I31" s="372" t="s">
        <v>61</v>
      </c>
      <c r="J31" s="368" t="s">
        <v>71</v>
      </c>
      <c r="K31" s="76"/>
      <c r="L31" s="2"/>
      <c r="M31" s="2"/>
      <c r="N31" s="2"/>
      <c r="O31" s="75"/>
      <c r="P31" s="75"/>
      <c r="Q31" s="75"/>
      <c r="R31" s="76"/>
      <c r="S31" s="2"/>
      <c r="T31" s="2"/>
      <c r="U31" s="2"/>
    </row>
    <row r="32" spans="1:21" ht="16.5" x14ac:dyDescent="0.25">
      <c r="A32" s="2"/>
      <c r="B32" s="373"/>
      <c r="C32" s="373"/>
      <c r="D32" s="369"/>
      <c r="E32" s="124"/>
      <c r="F32" s="89"/>
      <c r="G32" s="74"/>
      <c r="H32" s="373"/>
      <c r="I32" s="373"/>
      <c r="J32" s="369"/>
      <c r="K32" s="76"/>
      <c r="L32" s="2"/>
      <c r="M32" s="2"/>
      <c r="N32" s="2"/>
      <c r="O32" s="75"/>
      <c r="P32" s="75"/>
      <c r="Q32" s="75"/>
      <c r="R32" s="76"/>
      <c r="S32" s="2"/>
      <c r="T32" s="2"/>
      <c r="U32" s="2"/>
    </row>
    <row r="33" spans="1:21" x14ac:dyDescent="0.25">
      <c r="A33" s="2"/>
      <c r="B33" s="22">
        <v>1</v>
      </c>
      <c r="C33" s="66" t="s">
        <v>64</v>
      </c>
      <c r="D33" s="61">
        <v>341936</v>
      </c>
      <c r="E33" s="64"/>
      <c r="F33" s="64"/>
      <c r="G33" s="64"/>
      <c r="H33" s="22">
        <v>1</v>
      </c>
      <c r="I33" s="66" t="s">
        <v>63</v>
      </c>
      <c r="J33" s="115">
        <v>299698</v>
      </c>
      <c r="K33" s="76"/>
      <c r="L33" s="95"/>
      <c r="M33" s="113"/>
      <c r="N33" s="2"/>
      <c r="O33" s="75"/>
      <c r="P33" s="75"/>
      <c r="Q33" s="75"/>
      <c r="R33" s="76"/>
      <c r="S33" s="2"/>
      <c r="T33" s="2"/>
      <c r="U33" s="2"/>
    </row>
    <row r="34" spans="1:21" x14ac:dyDescent="0.25">
      <c r="A34" s="2"/>
      <c r="B34" s="22">
        <f>+B33+1</f>
        <v>2</v>
      </c>
      <c r="C34" s="66" t="s">
        <v>63</v>
      </c>
      <c r="D34" s="61">
        <v>242121</v>
      </c>
      <c r="E34" s="60"/>
      <c r="F34" s="64"/>
      <c r="G34" s="64"/>
      <c r="H34" s="22">
        <f>+H33+1</f>
        <v>2</v>
      </c>
      <c r="I34" s="66" t="s">
        <v>64</v>
      </c>
      <c r="J34" s="115">
        <v>179873</v>
      </c>
      <c r="K34" s="76"/>
      <c r="L34" s="95"/>
      <c r="M34" s="113"/>
      <c r="N34" s="2"/>
      <c r="O34" s="75"/>
      <c r="P34" s="75"/>
      <c r="Q34" s="75"/>
      <c r="R34" s="76"/>
      <c r="S34" s="2"/>
      <c r="T34" s="2"/>
      <c r="U34" s="2"/>
    </row>
    <row r="35" spans="1:21" ht="24.75" x14ac:dyDescent="0.25">
      <c r="A35" s="2"/>
      <c r="B35" s="22">
        <f t="shared" ref="B35:B41" si="2">+B34+1</f>
        <v>3</v>
      </c>
      <c r="C35" s="127" t="s">
        <v>74</v>
      </c>
      <c r="D35" s="97">
        <v>128980</v>
      </c>
      <c r="E35" s="64"/>
      <c r="F35" s="64"/>
      <c r="G35" s="64"/>
      <c r="H35" s="63">
        <f>+H34+1</f>
        <v>3</v>
      </c>
      <c r="I35" s="127" t="s">
        <v>74</v>
      </c>
      <c r="J35" s="129">
        <v>137078</v>
      </c>
      <c r="K35" s="76"/>
      <c r="L35" s="95"/>
      <c r="M35" s="113"/>
      <c r="N35" s="2"/>
      <c r="O35" s="75"/>
      <c r="P35" s="75"/>
      <c r="Q35" s="75"/>
      <c r="R35" s="76"/>
      <c r="S35" s="2"/>
      <c r="T35" s="2"/>
      <c r="U35" s="2"/>
    </row>
    <row r="36" spans="1:21" ht="24.75" x14ac:dyDescent="0.25">
      <c r="A36" s="2"/>
      <c r="B36" s="22">
        <f t="shared" si="2"/>
        <v>4</v>
      </c>
      <c r="C36" s="127" t="s">
        <v>48</v>
      </c>
      <c r="D36" s="97">
        <v>125335</v>
      </c>
      <c r="E36" s="64"/>
      <c r="F36" s="64"/>
      <c r="G36" s="64"/>
      <c r="H36" s="63">
        <f t="shared" ref="H36:H41" si="3">+H35+1</f>
        <v>4</v>
      </c>
      <c r="I36" s="127" t="s">
        <v>62</v>
      </c>
      <c r="J36" s="129">
        <v>110994</v>
      </c>
      <c r="K36" s="76"/>
      <c r="L36" s="95"/>
      <c r="M36" s="113"/>
      <c r="N36" s="2"/>
      <c r="O36" s="75"/>
      <c r="P36" s="75"/>
      <c r="Q36" s="75"/>
      <c r="R36" s="76"/>
      <c r="S36" s="2"/>
      <c r="T36" s="2"/>
      <c r="U36" s="2"/>
    </row>
    <row r="37" spans="1:21" ht="24.75" x14ac:dyDescent="0.25">
      <c r="A37" s="2"/>
      <c r="B37" s="22">
        <f t="shared" si="2"/>
        <v>5</v>
      </c>
      <c r="C37" s="126" t="s">
        <v>47</v>
      </c>
      <c r="D37" s="97">
        <v>97049</v>
      </c>
      <c r="E37" s="64"/>
      <c r="F37" s="64"/>
      <c r="G37" s="64"/>
      <c r="H37" s="63">
        <f t="shared" si="3"/>
        <v>5</v>
      </c>
      <c r="I37" s="127" t="s">
        <v>65</v>
      </c>
      <c r="J37" s="129">
        <v>99446</v>
      </c>
      <c r="K37" s="76"/>
      <c r="L37" s="95"/>
      <c r="M37" s="113"/>
      <c r="N37" s="2"/>
      <c r="O37" s="75"/>
      <c r="P37" s="75"/>
      <c r="Q37" s="75"/>
      <c r="R37" s="76"/>
      <c r="S37" s="2"/>
      <c r="T37" s="2"/>
      <c r="U37" s="2"/>
    </row>
    <row r="38" spans="1:21" ht="24.75" x14ac:dyDescent="0.25">
      <c r="A38" s="2"/>
      <c r="B38" s="22">
        <f t="shared" si="2"/>
        <v>6</v>
      </c>
      <c r="C38" s="127" t="s">
        <v>65</v>
      </c>
      <c r="D38" s="97">
        <v>85233</v>
      </c>
      <c r="E38" s="64"/>
      <c r="F38" s="64"/>
      <c r="G38" s="64"/>
      <c r="H38" s="63">
        <f t="shared" si="3"/>
        <v>6</v>
      </c>
      <c r="I38" s="127" t="s">
        <v>48</v>
      </c>
      <c r="J38" s="129">
        <v>94691</v>
      </c>
      <c r="K38" s="76"/>
      <c r="L38" s="95"/>
      <c r="M38" s="113"/>
      <c r="N38" s="2"/>
      <c r="O38" s="75"/>
      <c r="P38" s="75"/>
      <c r="Q38" s="75"/>
      <c r="R38" s="76"/>
      <c r="S38" s="2"/>
      <c r="T38" s="2"/>
      <c r="U38" s="2"/>
    </row>
    <row r="39" spans="1:21" x14ac:dyDescent="0.25">
      <c r="A39" s="2"/>
      <c r="B39" s="22">
        <f t="shared" si="2"/>
        <v>7</v>
      </c>
      <c r="C39" s="127" t="s">
        <v>62</v>
      </c>
      <c r="D39" s="97">
        <v>80204</v>
      </c>
      <c r="E39" s="64"/>
      <c r="F39" s="64"/>
      <c r="G39" s="64"/>
      <c r="H39" s="63">
        <f t="shared" si="3"/>
        <v>7</v>
      </c>
      <c r="I39" s="127" t="s">
        <v>66</v>
      </c>
      <c r="J39" s="129">
        <v>75943</v>
      </c>
      <c r="K39" s="76"/>
      <c r="L39" s="95"/>
      <c r="M39" s="113"/>
      <c r="N39" s="2"/>
      <c r="O39" s="75"/>
      <c r="P39" s="75"/>
      <c r="Q39" s="75"/>
      <c r="R39" s="76"/>
      <c r="S39" s="2"/>
      <c r="T39" s="2"/>
      <c r="U39" s="2"/>
    </row>
    <row r="40" spans="1:21" x14ac:dyDescent="0.25">
      <c r="A40" s="2"/>
      <c r="B40" s="22">
        <f t="shared" si="2"/>
        <v>8</v>
      </c>
      <c r="C40" s="128" t="s">
        <v>75</v>
      </c>
      <c r="D40" s="97">
        <v>58707</v>
      </c>
      <c r="E40" s="64"/>
      <c r="F40" s="64"/>
      <c r="G40" s="64"/>
      <c r="H40" s="63">
        <f t="shared" si="3"/>
        <v>8</v>
      </c>
      <c r="I40" s="126" t="s">
        <v>47</v>
      </c>
      <c r="J40" s="129">
        <v>66433</v>
      </c>
      <c r="K40" s="76"/>
      <c r="L40" s="95"/>
      <c r="M40" s="113"/>
      <c r="N40" s="2"/>
      <c r="O40" s="75"/>
      <c r="P40" s="75"/>
      <c r="Q40" s="75"/>
      <c r="R40" s="76"/>
      <c r="S40" s="2"/>
      <c r="T40" s="2"/>
      <c r="U40" s="2"/>
    </row>
    <row r="41" spans="1:21" ht="24.75" x14ac:dyDescent="0.25">
      <c r="A41" s="2"/>
      <c r="B41" s="22">
        <f t="shared" si="2"/>
        <v>9</v>
      </c>
      <c r="C41" s="127" t="s">
        <v>66</v>
      </c>
      <c r="D41" s="97">
        <v>57073</v>
      </c>
      <c r="E41" s="64"/>
      <c r="F41" s="64"/>
      <c r="G41" s="64"/>
      <c r="H41" s="63">
        <f t="shared" si="3"/>
        <v>9</v>
      </c>
      <c r="I41" s="128" t="s">
        <v>75</v>
      </c>
      <c r="J41" s="130">
        <v>66162</v>
      </c>
      <c r="K41" s="76"/>
      <c r="L41" s="95"/>
      <c r="M41" s="113"/>
      <c r="N41" s="65"/>
      <c r="O41" s="75"/>
      <c r="P41" s="44"/>
      <c r="Q41" s="75"/>
      <c r="R41" s="76"/>
      <c r="S41" s="2"/>
      <c r="T41" s="2"/>
      <c r="U41" s="2"/>
    </row>
    <row r="42" spans="1:21" ht="24.75" x14ac:dyDescent="0.25">
      <c r="A42" s="2"/>
      <c r="B42" s="22">
        <f>+B41+1</f>
        <v>10</v>
      </c>
      <c r="C42" s="131" t="s">
        <v>67</v>
      </c>
      <c r="D42" s="97">
        <v>49782</v>
      </c>
      <c r="E42" s="64"/>
      <c r="F42" s="64"/>
      <c r="G42" s="64"/>
      <c r="H42" s="132">
        <f>+H41+1</f>
        <v>10</v>
      </c>
      <c r="I42" s="128" t="s">
        <v>83</v>
      </c>
      <c r="J42" s="130">
        <v>56924</v>
      </c>
      <c r="K42" s="76"/>
      <c r="L42" s="95"/>
      <c r="M42" s="113"/>
      <c r="N42" s="65"/>
      <c r="O42" s="75"/>
      <c r="P42" s="75"/>
      <c r="Q42" s="75"/>
      <c r="R42" s="76"/>
      <c r="S42" s="2"/>
      <c r="T42" s="2"/>
      <c r="U42" s="2"/>
    </row>
    <row r="43" spans="1:21" x14ac:dyDescent="0.25">
      <c r="A43" s="2"/>
      <c r="B43" s="24"/>
      <c r="C43" s="84" t="s">
        <v>52</v>
      </c>
      <c r="D43" s="86">
        <v>2041917</v>
      </c>
      <c r="E43" s="107"/>
      <c r="F43" s="107"/>
      <c r="G43" s="71"/>
      <c r="H43" s="24"/>
      <c r="I43" s="84" t="s">
        <v>52</v>
      </c>
      <c r="J43" s="116">
        <v>2366201</v>
      </c>
      <c r="K43" s="76"/>
      <c r="L43" s="2"/>
      <c r="M43" s="2"/>
      <c r="N43" s="2"/>
      <c r="O43" s="75"/>
      <c r="P43" s="75"/>
      <c r="Q43" s="75"/>
      <c r="R43" s="76"/>
      <c r="S43" s="2"/>
      <c r="T43" s="2"/>
      <c r="U43" s="2"/>
    </row>
    <row r="44" spans="1:21" x14ac:dyDescent="0.25">
      <c r="A44" s="2"/>
      <c r="B44" s="24" t="s">
        <v>51</v>
      </c>
      <c r="C44" s="69" t="s">
        <v>10</v>
      </c>
      <c r="D44" s="73">
        <f>SUM(D33:D43)</f>
        <v>3308337</v>
      </c>
      <c r="E44" s="108"/>
      <c r="F44" s="108"/>
      <c r="G44" s="71"/>
      <c r="H44" s="24" t="s">
        <v>51</v>
      </c>
      <c r="I44" s="69" t="s">
        <v>10</v>
      </c>
      <c r="J44" s="117">
        <f>SUM(J33:J43)</f>
        <v>3553443</v>
      </c>
      <c r="K44" s="2"/>
      <c r="L44" s="104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5">
      <c r="B45" t="s">
        <v>51</v>
      </c>
      <c r="C45" s="78" t="s">
        <v>68</v>
      </c>
      <c r="E45" s="2"/>
      <c r="F45" s="75"/>
      <c r="G45" s="2"/>
      <c r="H45" s="64"/>
      <c r="I45" s="78" t="s">
        <v>68</v>
      </c>
      <c r="L45" s="114"/>
      <c r="M45" s="2"/>
      <c r="N45" s="2"/>
      <c r="O45" s="2"/>
      <c r="P45" s="2"/>
      <c r="Q45" s="2"/>
      <c r="R45" s="2"/>
      <c r="S45" s="2"/>
      <c r="T45" s="2"/>
      <c r="U45" s="2"/>
    </row>
    <row r="46" spans="1:21" ht="16.5" x14ac:dyDescent="0.35">
      <c r="B46" s="43"/>
      <c r="C46" s="79" t="s">
        <v>69</v>
      </c>
      <c r="F46" s="2"/>
      <c r="I46" s="79" t="s">
        <v>69</v>
      </c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5"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5">
      <c r="B48" s="81" t="s">
        <v>41</v>
      </c>
      <c r="C48" s="80" t="s">
        <v>70</v>
      </c>
      <c r="F48" s="2"/>
      <c r="H48" s="81" t="s">
        <v>41</v>
      </c>
      <c r="I48" s="80" t="s">
        <v>70</v>
      </c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 x14ac:dyDescent="0.25">
      <c r="D49" s="19"/>
      <c r="E49" s="19"/>
      <c r="F49" s="75"/>
      <c r="J49" s="19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x14ac:dyDescent="0.25">
      <c r="F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5"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 x14ac:dyDescent="0.25"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 s="144" customFormat="1" x14ac:dyDescent="0.25"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 s="144" customFormat="1" x14ac:dyDescent="0.25"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2:21" s="144" customFormat="1" x14ac:dyDescent="0.25"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2:21" s="144" customFormat="1" x14ac:dyDescent="0.25"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2:21" ht="16.5" x14ac:dyDescent="0.35">
      <c r="B57" s="43" t="s">
        <v>72</v>
      </c>
      <c r="C57" s="82">
        <v>2019</v>
      </c>
      <c r="D57" s="41"/>
      <c r="E57" s="88"/>
      <c r="F57" s="88"/>
      <c r="I57" s="43"/>
      <c r="J57" s="82"/>
      <c r="K57" s="144"/>
    </row>
    <row r="58" spans="2:21" ht="9" customHeight="1" x14ac:dyDescent="0.35">
      <c r="B58" s="43"/>
      <c r="C58" s="41"/>
      <c r="D58" s="41"/>
      <c r="E58" s="88"/>
      <c r="F58" s="88"/>
      <c r="I58" s="43"/>
      <c r="J58" s="82"/>
      <c r="K58" s="144"/>
    </row>
    <row r="59" spans="2:21" ht="16.5" customHeight="1" x14ac:dyDescent="0.25">
      <c r="B59" s="372" t="s">
        <v>0</v>
      </c>
      <c r="C59" s="372" t="s">
        <v>61</v>
      </c>
      <c r="D59" s="368" t="s">
        <v>71</v>
      </c>
      <c r="E59" s="89"/>
      <c r="F59" s="89"/>
      <c r="I59" s="192" t="s">
        <v>41</v>
      </c>
      <c r="J59" s="144"/>
      <c r="K59" s="144"/>
    </row>
    <row r="60" spans="2:21" ht="16.5" x14ac:dyDescent="0.25">
      <c r="B60" s="373"/>
      <c r="C60" s="373"/>
      <c r="D60" s="369"/>
      <c r="E60" s="89"/>
      <c r="F60" s="89"/>
      <c r="I60" s="144" t="s">
        <v>118</v>
      </c>
      <c r="J60" s="144"/>
      <c r="K60" s="144"/>
    </row>
    <row r="61" spans="2:21" x14ac:dyDescent="0.25">
      <c r="B61" s="83">
        <v>1</v>
      </c>
      <c r="C61" s="66" t="s">
        <v>63</v>
      </c>
      <c r="D61" s="72">
        <v>369676</v>
      </c>
      <c r="E61" s="109"/>
      <c r="F61" s="119"/>
    </row>
    <row r="62" spans="2:21" x14ac:dyDescent="0.25">
      <c r="B62" s="83">
        <f>+B61+1</f>
        <v>2</v>
      </c>
      <c r="C62" s="66" t="s">
        <v>64</v>
      </c>
      <c r="D62" s="72">
        <v>225098</v>
      </c>
      <c r="E62" s="109"/>
      <c r="F62" s="119"/>
    </row>
    <row r="63" spans="2:21" ht="24.75" x14ac:dyDescent="0.25">
      <c r="B63" s="83">
        <f t="shared" ref="B63:B69" si="4">+B62+1</f>
        <v>3</v>
      </c>
      <c r="C63" s="70" t="s">
        <v>74</v>
      </c>
      <c r="D63" s="72">
        <v>133879</v>
      </c>
      <c r="E63" s="109"/>
      <c r="F63" s="119"/>
    </row>
    <row r="64" spans="2:21" ht="24.75" x14ac:dyDescent="0.25">
      <c r="B64" s="83">
        <f t="shared" si="4"/>
        <v>4</v>
      </c>
      <c r="C64" s="70" t="s">
        <v>65</v>
      </c>
      <c r="D64" s="72">
        <v>110423</v>
      </c>
      <c r="E64" s="109"/>
      <c r="F64" s="119"/>
    </row>
    <row r="65" spans="2:9" x14ac:dyDescent="0.25">
      <c r="B65" s="83">
        <f t="shared" si="4"/>
        <v>5</v>
      </c>
      <c r="C65" s="66" t="s">
        <v>62</v>
      </c>
      <c r="D65" s="72">
        <v>94922</v>
      </c>
      <c r="E65" s="109"/>
      <c r="F65" s="109"/>
    </row>
    <row r="66" spans="2:9" ht="24.75" x14ac:dyDescent="0.25">
      <c r="B66" s="83">
        <f t="shared" si="4"/>
        <v>6</v>
      </c>
      <c r="C66" s="70" t="s">
        <v>48</v>
      </c>
      <c r="D66" s="72">
        <v>94648</v>
      </c>
      <c r="E66" s="109"/>
      <c r="F66" s="109"/>
    </row>
    <row r="67" spans="2:9" x14ac:dyDescent="0.25">
      <c r="B67" s="83">
        <f t="shared" si="4"/>
        <v>7</v>
      </c>
      <c r="C67" s="66" t="s">
        <v>47</v>
      </c>
      <c r="D67" s="72">
        <v>79011</v>
      </c>
      <c r="E67" s="109"/>
      <c r="F67" s="109"/>
    </row>
    <row r="68" spans="2:9" x14ac:dyDescent="0.25">
      <c r="B68" s="83">
        <f t="shared" si="4"/>
        <v>8</v>
      </c>
      <c r="C68" s="67" t="s">
        <v>75</v>
      </c>
      <c r="D68" s="72">
        <v>78462</v>
      </c>
      <c r="E68" s="109"/>
      <c r="F68" s="109"/>
    </row>
    <row r="69" spans="2:9" ht="24.75" x14ac:dyDescent="0.25">
      <c r="B69" s="83">
        <f t="shared" si="4"/>
        <v>9</v>
      </c>
      <c r="C69" s="70" t="s">
        <v>66</v>
      </c>
      <c r="D69" s="72">
        <v>74210</v>
      </c>
      <c r="E69" s="109"/>
      <c r="F69" s="109"/>
    </row>
    <row r="70" spans="2:9" ht="24.75" x14ac:dyDescent="0.25">
      <c r="B70" s="83">
        <f>+B69+1</f>
        <v>10</v>
      </c>
      <c r="C70" s="70" t="s">
        <v>84</v>
      </c>
      <c r="D70" s="72">
        <v>53497</v>
      </c>
      <c r="E70" s="109"/>
      <c r="F70" s="109"/>
    </row>
    <row r="71" spans="2:9" x14ac:dyDescent="0.25">
      <c r="B71" s="24"/>
      <c r="C71" s="84" t="s">
        <v>52</v>
      </c>
      <c r="D71" s="86">
        <v>2350975</v>
      </c>
      <c r="E71" s="107"/>
      <c r="F71" s="107"/>
    </row>
    <row r="72" spans="2:9" x14ac:dyDescent="0.25">
      <c r="B72" s="24" t="s">
        <v>51</v>
      </c>
      <c r="C72" s="69" t="s">
        <v>10</v>
      </c>
      <c r="D72" s="73">
        <f>SUM(D61:D71)</f>
        <v>3664801</v>
      </c>
      <c r="E72" s="108"/>
      <c r="F72" s="108"/>
    </row>
    <row r="73" spans="2:9" x14ac:dyDescent="0.25">
      <c r="B73" t="s">
        <v>51</v>
      </c>
      <c r="C73" s="78" t="s">
        <v>68</v>
      </c>
      <c r="E73" s="2"/>
      <c r="F73" s="75"/>
    </row>
    <row r="74" spans="2:9" ht="16.5" x14ac:dyDescent="0.35">
      <c r="B74" s="43"/>
      <c r="C74" s="79" t="s">
        <v>69</v>
      </c>
      <c r="F74" s="2"/>
    </row>
    <row r="75" spans="2:9" x14ac:dyDescent="0.25">
      <c r="F75" s="2"/>
      <c r="H75" s="81"/>
      <c r="I75" s="80"/>
    </row>
    <row r="76" spans="2:9" x14ac:dyDescent="0.25">
      <c r="B76" s="81" t="s">
        <v>41</v>
      </c>
      <c r="C76" s="80" t="s">
        <v>70</v>
      </c>
    </row>
    <row r="77" spans="2:9" x14ac:dyDescent="0.25">
      <c r="C77" s="30"/>
      <c r="D77" s="28"/>
      <c r="E77" s="25"/>
      <c r="F77" s="25"/>
    </row>
    <row r="78" spans="2:9" x14ac:dyDescent="0.25">
      <c r="C78" s="30"/>
      <c r="D78" s="64"/>
      <c r="E78" s="60"/>
      <c r="F78" s="60"/>
    </row>
  </sheetData>
  <sortState ref="C65:D74">
    <sortCondition descending="1" ref="D65:D74"/>
  </sortState>
  <mergeCells count="28">
    <mergeCell ref="B31:B32"/>
    <mergeCell ref="M29:M30"/>
    <mergeCell ref="K29:K30"/>
    <mergeCell ref="B59:B60"/>
    <mergeCell ref="C59:C60"/>
    <mergeCell ref="D59:D60"/>
    <mergeCell ref="C31:C32"/>
    <mergeCell ref="D31:D32"/>
    <mergeCell ref="H31:H32"/>
    <mergeCell ref="I31:I32"/>
    <mergeCell ref="J31:J32"/>
    <mergeCell ref="R29:R30"/>
    <mergeCell ref="M1:R1"/>
    <mergeCell ref="M2:R2"/>
    <mergeCell ref="M3:R3"/>
    <mergeCell ref="M4:R4"/>
    <mergeCell ref="M28:R28"/>
    <mergeCell ref="B1:J1"/>
    <mergeCell ref="B3:J3"/>
    <mergeCell ref="N29:N30"/>
    <mergeCell ref="O29:P29"/>
    <mergeCell ref="Q29:Q30"/>
    <mergeCell ref="H7:H8"/>
    <mergeCell ref="I7:I8"/>
    <mergeCell ref="J7:J8"/>
    <mergeCell ref="B7:B8"/>
    <mergeCell ref="C7:C8"/>
    <mergeCell ref="D7:D8"/>
  </mergeCells>
  <conditionalFormatting sqref="M3:R3">
    <cfRule type="cellIs" dxfId="23" priority="51" stopIfTrue="1" operator="equal">
      <formula>"OTRAS CAUSAS"</formula>
    </cfRule>
  </conditionalFormatting>
  <conditionalFormatting sqref="N41:N43 I19:I20">
    <cfRule type="cellIs" dxfId="22" priority="52" stopIfTrue="1" operator="equal">
      <formula>"OTRAS CAUSAS"</formula>
    </cfRule>
    <cfRule type="cellIs" dxfId="21" priority="53" stopIfTrue="1" operator="equal">
      <formula>"TOTAL POR CENTRO DE ATENCION"</formula>
    </cfRule>
  </conditionalFormatting>
  <conditionalFormatting sqref="K3">
    <cfRule type="cellIs" dxfId="20" priority="63" stopIfTrue="1" operator="equal">
      <formula>"OTRAS CAUSAS"</formula>
    </cfRule>
  </conditionalFormatting>
  <conditionalFormatting sqref="C19:C20">
    <cfRule type="cellIs" dxfId="19" priority="43" stopIfTrue="1" operator="equal">
      <formula>"OTRAS CAUSAS"</formula>
    </cfRule>
    <cfRule type="cellIs" dxfId="18" priority="44" stopIfTrue="1" operator="equal">
      <formula>"TOTAL POR CENTRO DE ATENCION"</formula>
    </cfRule>
  </conditionalFormatting>
  <conditionalFormatting sqref="C39">
    <cfRule type="cellIs" dxfId="17" priority="31" stopIfTrue="1" operator="equal">
      <formula>"OTRAS CAUSAS"</formula>
    </cfRule>
    <cfRule type="cellIs" dxfId="16" priority="32" stopIfTrue="1" operator="equal">
      <formula>"TOTAL POR CENTRO DE ATENCION"</formula>
    </cfRule>
  </conditionalFormatting>
  <conditionalFormatting sqref="C43:C44">
    <cfRule type="cellIs" dxfId="15" priority="17" stopIfTrue="1" operator="equal">
      <formula>"OTRAS CAUSAS"</formula>
    </cfRule>
    <cfRule type="cellIs" dxfId="14" priority="18" stopIfTrue="1" operator="equal">
      <formula>"TOTAL POR CENTRO DE ATENCION"</formula>
    </cfRule>
  </conditionalFormatting>
  <conditionalFormatting sqref="I43:I44">
    <cfRule type="cellIs" dxfId="13" priority="15" stopIfTrue="1" operator="equal">
      <formula>"OTRAS CAUSAS"</formula>
    </cfRule>
    <cfRule type="cellIs" dxfId="12" priority="16" stopIfTrue="1" operator="equal">
      <formula>"TOTAL POR CENTRO DE ATENCION"</formula>
    </cfRule>
  </conditionalFormatting>
  <conditionalFormatting sqref="C71:C72">
    <cfRule type="cellIs" dxfId="11" priority="13" stopIfTrue="1" operator="equal">
      <formula>"OTRAS CAUSAS"</formula>
    </cfRule>
    <cfRule type="cellIs" dxfId="10" priority="14" stopIfTrue="1" operator="equal">
      <formula>"TOTAL POR CENTRO DE ATENCION"</formula>
    </cfRule>
  </conditionalFormatting>
  <conditionalFormatting sqref="C70">
    <cfRule type="cellIs" dxfId="9" priority="21" stopIfTrue="1" operator="equal">
      <formula>"OTRAS CAUSAS"</formula>
    </cfRule>
    <cfRule type="cellIs" dxfId="8" priority="22" stopIfTrue="1" operator="equal">
      <formula>"TOTAL POR CENTRO DE ATENCION"</formula>
    </cfRule>
  </conditionalFormatting>
  <conditionalFormatting sqref="N19:N22">
    <cfRule type="cellIs" dxfId="7" priority="19" stopIfTrue="1" operator="equal">
      <formula>"OTRAS CAUSAS"</formula>
    </cfRule>
    <cfRule type="cellIs" dxfId="6" priority="20" stopIfTrue="1" operator="equal">
      <formula>"TOTAL POR CENTRO DE ATENCION"</formula>
    </cfRule>
  </conditionalFormatting>
  <conditionalFormatting sqref="I35">
    <cfRule type="cellIs" dxfId="5" priority="7" stopIfTrue="1" operator="equal">
      <formula>"OTRAS CAUSAS"</formula>
    </cfRule>
    <cfRule type="cellIs" dxfId="4" priority="8" stopIfTrue="1" operator="equal">
      <formula>"TOTAL POR CENTRO DE ATENCION"</formula>
    </cfRule>
  </conditionalFormatting>
  <conditionalFormatting sqref="I17">
    <cfRule type="cellIs" dxfId="3" priority="5" stopIfTrue="1" operator="equal">
      <formula>"OTRAS CAUSAS"</formula>
    </cfRule>
    <cfRule type="cellIs" dxfId="2" priority="6" stopIfTrue="1" operator="equal">
      <formula>"TOTAL POR CENTRO DE ATENCION"</formula>
    </cfRule>
  </conditionalFormatting>
  <conditionalFormatting sqref="C42">
    <cfRule type="cellIs" dxfId="1" priority="3" stopIfTrue="1" operator="equal">
      <formula>"OTRAS CAUSAS"</formula>
    </cfRule>
    <cfRule type="cellIs" dxfId="0" priority="4" stopIfTrue="1" operator="equal">
      <formula>"TOTAL POR CENTRO DE ATENCION"</formula>
    </cfRule>
  </conditionalFormatting>
  <hyperlinks>
    <hyperlink ref="J5" location="'INDICE SOLICITUD  DAE'!A1" display="Regresar al índice"/>
  </hyperlinks>
  <pageMargins left="0.31496062992125984" right="0" top="0" bottom="0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INDICE NUMERALES ATENDIDOS DAE</vt:lpstr>
      <vt:lpstr>1_CONSULTA PREVENTIVA </vt:lpstr>
      <vt:lpstr>2_N° DE INCAPACIDADES</vt:lpstr>
      <vt:lpstr>6_ Pruebas Realizadas VIH </vt:lpstr>
      <vt:lpstr>7_ N° Atenciones Psicológicas</vt:lpstr>
      <vt:lpstr>10_ CONSULTA CURATIVA_SEXO</vt:lpstr>
      <vt:lpstr>15_ diez causa cons masculino</vt:lpstr>
      <vt:lpstr>16_diez causa cons femenina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Mendoza Noyola. Analista de Estadistica.</dc:creator>
  <cp:lastModifiedBy>Julieta Mendoza Noyola. Analista de Estadistica.</cp:lastModifiedBy>
  <cp:lastPrinted>2020-09-25T15:28:23Z</cp:lastPrinted>
  <dcterms:created xsi:type="dcterms:W3CDTF">2020-09-07T14:30:30Z</dcterms:created>
  <dcterms:modified xsi:type="dcterms:W3CDTF">2020-09-25T16:08:00Z</dcterms:modified>
</cp:coreProperties>
</file>